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8327036-22AD-43F5-979D-AB2D23B06C5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 r="BF7" i="1"/>
  <c r="BT7" i="1"/>
  <c r="BF8" i="1"/>
  <c r="BT8" i="1"/>
  <c r="BF9" i="1"/>
  <c r="BT9" i="1"/>
  <c r="BF10" i="1"/>
  <c r="BT10" i="1"/>
  <c r="BF11" i="1"/>
  <c r="BT11" i="1"/>
  <c r="BT12" i="1"/>
  <c r="BF13" i="1"/>
  <c r="BT13" i="1"/>
  <c r="BF14" i="1"/>
  <c r="BT14" i="1"/>
  <c r="BF15" i="1"/>
  <c r="BT15" i="1"/>
  <c r="BT16" i="1"/>
  <c r="BF17" i="1"/>
  <c r="BT17" i="1"/>
  <c r="BT18" i="1"/>
  <c r="BF19" i="1"/>
  <c r="BT19" i="1"/>
  <c r="BF20" i="1"/>
  <c r="BT20" i="1"/>
  <c r="BT21" i="1"/>
  <c r="BT22" i="1"/>
  <c r="BF23" i="1"/>
  <c r="BT23" i="1"/>
  <c r="BT24" i="1"/>
  <c r="BF25" i="1"/>
  <c r="BT25" i="1"/>
  <c r="BT26" i="1"/>
</calcChain>
</file>

<file path=xl/sharedStrings.xml><?xml version="1.0" encoding="utf-8"?>
<sst xmlns="http://schemas.openxmlformats.org/spreadsheetml/2006/main" count="1573" uniqueCount="560">
  <si>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</si>
  <si>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</si>
  <si>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</si>
  <si>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</si>
  <si>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</si>
  <si>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</si>
  <si>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</si>
  <si>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</si>
  <si>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</si>
  <si>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</si>
  <si>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</si>
  <si>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</si>
  <si>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</si>
  <si>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</si>
  <si>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</si>
  <si>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</si>
  <si>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</si>
  <si>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</si>
  <si>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</si>
  <si>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</si>
  <si>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</si>
  <si>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</si>
  <si>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</si>
  <si>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</si>
  <si>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</si>
  <si>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</si>
  <si>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</si>
  <si>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</si>
  <si>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</si>
  <si>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</si>
  <si>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</si>
  <si>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</si>
  <si>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</si>
  <si>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</si>
  <si>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</si>
  <si>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</si>
  <si>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</si>
  <si>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</si>
  <si>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</si>
  <si>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</si>
  <si>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</si>
  <si>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</si>
  <si>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</si>
  <si>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</si>
  <si>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</si>
  <si>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</si>
  <si>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</si>
  <si>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</si>
  <si>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</si>
  <si>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</si>
  <si>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</si>
  <si>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</si>
  <si>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</si>
  <si>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</si>
  <si>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</si>
  <si>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</si>
  <si>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</si>
  <si>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</si>
  <si>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</si>
  <si>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</si>
  <si>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</si>
  <si>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</si>
  <si>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</si>
  <si>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</si>
  <si>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</si>
  <si>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</si>
  <si>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</si>
  <si>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</si>
  <si>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</si>
  <si>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</si>
  <si>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</si>
  <si>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</si>
  <si>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</si>
  <si>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Galan, JS</t>
  </si>
  <si>
    <t/>
  </si>
  <si>
    <t>Galan, Jordi Sancho</t>
  </si>
  <si>
    <t>'For a revolutionary policy on the education front⟫. The criticism of Manuel Sacristan after 1968 through his political practice at the University</t>
  </si>
  <si>
    <t>PASADO Y MEMORIA-REVISTA DE HISTORIA CONTEMPORANEA</t>
  </si>
  <si>
    <t>English</t>
  </si>
  <si>
    <t>Article</t>
  </si>
  <si>
    <t>Manuel Sacrist?n; PSUC; University Movement; Communism; 1968</t>
  </si>
  <si>
    <t>In this study, we analyse the critical vision expressed by Manuel Sacristan after 1968, both of the international communist movement also as the political line followed by the PSUC. The events of that year, including the French May and the Soviet inva-sion of Czechoslovakia, shook the Western communist parties and their militants, which for Sacristan led to a profound and pessimistic criticism that would result in his resignation from the leadership bodies of the PSUC in 1969. Since his arrival at the University of Barcelona in 1956, Manuel Sacristan was a point of reference for students opposed to Franco's regime, which is why he was commissioned to write the founding declaration of the Democratic Students' Union, and also for the intellectual and professional sectors of the communism. It is not an exaggeration to consider him the main philosopher of Marxism in Spain at this time, maintaining at the same time a constant militant practice. But despite his political and intellectual importance, his reflections have been little studied until very recently and especially neglected aca-demically. There are two essential reasons for this: on the one hand, his own hetero-doxy and, on the other, the fact that his dissent was expressed internally at the time, leaving few public documents and, therefore, the possibilities we have of knowing it in the same terms in which it was produced at his time are scarce. That is why we have reconstructed it based on the party's internal documentation, centered on many arguments between Sacristan and the leadership that have the university movement as their main focus, but which transcend it and provide us with important elements for understanding his vision of the communist movement after 1968 in its most global dimension.</t>
  </si>
  <si>
    <t>[Galan, Jordi Sancho] Univ Paris 08, Vincennes St Denis, France; [Galan, Jordi Sancho] Univ Autonoma Barcelona, Barcelona, Spain</t>
  </si>
  <si>
    <t>Universite Paris-VIII; Autonomous University of Barcelona</t>
  </si>
  <si>
    <t>Galan, JS (corresponding author), Univ Paris 08, Vincennes St Denis, France.;Galan, JS (corresponding author), Univ Autonoma Barcelona, Barcelona, Spain.</t>
  </si>
  <si>
    <t>Jordi.Sancho@uab.cat</t>
  </si>
  <si>
    <t>UNIV ALICANTE</t>
  </si>
  <si>
    <t>ALICANTE</t>
  </si>
  <si>
    <t>APARTADO DE CORREOS 99, ALICANTE, 3080, SPAIN</t>
  </si>
  <si>
    <t>1579-3311</t>
  </si>
  <si>
    <t>2386-4745</t>
  </si>
  <si>
    <t>PASADO MEM</t>
  </si>
  <si>
    <t>Pasado Mem.</t>
  </si>
  <si>
    <t>10.14198/pasado.23627</t>
  </si>
  <si>
    <t>History</t>
  </si>
  <si>
    <t>Emerging Sources Citation Index (ESCI)</t>
  </si>
  <si>
    <t>9G1MF</t>
  </si>
  <si>
    <t>gold, Green Published</t>
  </si>
  <si>
    <t>2023-10-25</t>
  </si>
  <si>
    <t>WOS:000937924000015</t>
  </si>
  <si>
    <t>Kamaeva, EV</t>
  </si>
  <si>
    <t>Kamaeva (Bureeva), Elena, V</t>
  </si>
  <si>
    <t>Protest Sentiments of Estonian Students in 1967-1968: on the Documents of the Komsomol Central Committee</t>
  </si>
  <si>
    <t>RUDN JOURNAL OF RUSSIAN HISTORY</t>
  </si>
  <si>
    <t>Russian</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</si>
  <si>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</si>
  <si>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</si>
  <si>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</si>
  <si>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</si>
  <si>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</si>
  <si>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</si>
  <si>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</si>
  <si>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MOSCOW</t>
  </si>
  <si>
    <t>UL MIKLUKHO-MAKLAYA, DOM 6, MOSCOW, 117198, RUSSIA</t>
  </si>
  <si>
    <t>2312-8674</t>
  </si>
  <si>
    <t>2312-8690</t>
  </si>
  <si>
    <t>RUDN J RUSS HIST</t>
  </si>
  <si>
    <t>Rudn J. Russ. Hist.</t>
  </si>
  <si>
    <t>MAY</t>
  </si>
  <si>
    <t>10.22363/2312-8674-2022-21-2-204-217</t>
  </si>
  <si>
    <t>2A8IT</t>
  </si>
  <si>
    <t>gold</t>
  </si>
  <si>
    <t>WOS:000809740000006</t>
  </si>
  <si>
    <t>Kudlácová, B</t>
  </si>
  <si>
    <t>Kudlacova, Blanka</t>
  </si>
  <si>
    <t>The Secret Church as a Space for Education of Free Young People under Communism in Slovakia</t>
  </si>
  <si>
    <t>STUDIA THEOLOGICA-CZECH REPUBLIC</t>
  </si>
  <si>
    <t>Slovak</t>
  </si>
  <si>
    <t>Slovakia; Communism; Education; Secret Church; Lay Apostolic Movement; University Students</t>
  </si>
  <si>
    <t>After the Communists took power in 1948, the school system and education in Czechoslovakia were indoctrinated by the ideology of Marxism-Leninism. A unified state system of education was created (Education Act No. 95/1948 and Higher Education Act No. 58/1950) with the aim of educating each young person as a builder of Communism. The Church became the biggest internal enemy of the state, so-called church acts were passed, orders were abolished, and many bishops, monks, nuns and priests were sentenced to imprisonment. The government attempted to track and control representatives of the official Church. Therefore, in the period of political release in the 1960s (Prague Spring), when the first monks and priests were released from prison, the so-called Secret Church launched its activity in Slovakia. The paper is focused on an analysis of the model of work with university students which was historically the first form of spiritual and intellectual formation in the Secret Church in Slovakia.</t>
  </si>
  <si>
    <t>[Kudlacova, Blanka] Trnavska Univ Trnave, Katedra Pedag Studii, Pedag Fak, Priemyselna 4, Trnava 91843, Slovenia</t>
  </si>
  <si>
    <t>University of Trnava</t>
  </si>
  <si>
    <t>Kudlácová, B (corresponding author), Trnavska Univ Trnave, Katedra Pedag Studii, Pedag Fak, Priemyselna 4, Trnava 91843, Slovenia.</t>
  </si>
  <si>
    <t>blanka.kudlacova@truni.sk</t>
  </si>
  <si>
    <t>UNIV PALACKEHO OLOMOUCI</t>
  </si>
  <si>
    <t>OLOMOUC</t>
  </si>
  <si>
    <t>UNIVERZITNI 22, OLOMOUC, CZ-771 11, CZECH REPUBLIC</t>
  </si>
  <si>
    <t>1212-8570</t>
  </si>
  <si>
    <t>2570-9798</t>
  </si>
  <si>
    <t>STUDIA THEOL-CZECH R</t>
  </si>
  <si>
    <t>Studia Theol.-Czech Repub.</t>
  </si>
  <si>
    <t>SPR</t>
  </si>
  <si>
    <t>10.5507/sth.2020.049</t>
  </si>
  <si>
    <t>Religion</t>
  </si>
  <si>
    <t>Arts &amp; Humanities Citation Index (A&amp;HCI)</t>
  </si>
  <si>
    <t>SE8PS</t>
  </si>
  <si>
    <t>WOS:000652331200008</t>
  </si>
  <si>
    <t>Fouskas, VK</t>
  </si>
  <si>
    <t>Fouskas, Vassilis K.</t>
  </si>
  <si>
    <t>On National Anniversaries: Greece, 1821-2021</t>
  </si>
  <si>
    <t>JOURNAL OF BALKAN AND NEAR EASTERN STUDIES</t>
  </si>
  <si>
    <t>Born in Athens in 1937, Constantine (Konstantinos) Tsoukalas belongs to that rare generation of organic intellectuals that experienced some of the most important historical events of the 20(th) century: Greece's devastating German occupation, the Soviet interventions in Hungary and Czechoslovakia in 1956 and 1968 respectively, the social movements of the 1960s and 1970s, the Vietnam war and the collapse of the Bretton Woods system, the rise and fall of the Greek dictatorship (1967-1974), Turkey's invasion of Cyprus, the two oil crises (1973 and 1979), the collapse of the Keynesian consensus in the 1980s, the break-up of the Soviet bloc and the transformations and expansions of NATO and the EU, the failure of Eurocommunism and the crisis of Marxism, the triumph of Thatcherism and Reaganism-to name but some of the most important ones. More recently, he experienced the global financial crisis and the Eurozone crisis that kneeled down his motherland, Greece, to an effective bankruptcy. In the course of his life, he lost precious comrades and friends, such as George Makris and Nicos Poulantzas, both of whom committed suicide in a similar manner: by throwing themselves from high buildings, the former in Athens, the latter in Paris. He taught in Universities in Paris and Greece-he is currently Professor Emeritus at the University of Athens-and spent many years in European and North American University institutions lecturing, researching and debating about how to understand the modern capitalist world and how to fight politically the social injustices embedded in it. In the Anglo-American world, he became known in the late 1960s, when Penguin published his short book, The Greek Tragedy, a magnificent historical account documenting Greece's historical course and the advent of the dictatorship in 1967. In Greece he is a celebrated social theorist and sociologist with dozens of best-selling books in the combined fields of social theory and political and economic sociology. Some of us sitting on the Editorial Board of this journal were taught by Tsoukalas in the 1980s at the University of Athens. The theatre was always packed. His lectures were so well-informed and extraordinary that even accomplished professionals working at nearby legal firms were leaving their work to come to attend them. In 1998, when we were building this journal, he accepted our invitation to come to give a talk on the European project, which was about to launch perhaps the most ambitious component of it, the Euro. The lecture, held at the London School of Economics, was attended by hundreds of students and staff, including some of his old friends-the event was chaired by Perry Anderson and was attended, among others, by Donald Sassoon, Peter Gowan, Robin Blackburn, Mike Newman and many others of his generation. In 2014 he accepted our invitation to come to UEL's STAMP lecture to commemorate the untimely death of Peter Gowan, an event co-sponsored with the Ralph Miliband and Barry Amiel Trust. In January 2015 he became a MP, elected on Syriza's lists. In 1999, Tsoukalas published in this journal's launching issue, 'European modernity and Greek national identity'. This is a follow-up text in the same anti-nationalist vein on the occasion of the 200(th) anniversary of the (March 1821) Greek uprising against the Ottomans. We have omitted heavy referencing to render the text with the immediacy it deserves. It is a great honour to have him on the Advisory Board of our journal.</t>
  </si>
  <si>
    <t>[Fouskas, Vassilis K.] Univ East London, Ctr Study States Markets &amp; People STAMP, Sch Business &amp; Law, London, England</t>
  </si>
  <si>
    <t>University of East London</t>
  </si>
  <si>
    <t>Fouskas, VK (corresponding author), Univ East London, Ctr Study States Markets &amp; People STAMP, Sch Business &amp; Law, London, England.</t>
  </si>
  <si>
    <t>Vass63@hotmail.com</t>
  </si>
  <si>
    <t>ROUTLEDGE JOURNALS, TAYLOR &amp; FRANCIS LTD</t>
  </si>
  <si>
    <t>ABINGDON</t>
  </si>
  <si>
    <t>2-4 PARK SQUARE, MILTON PARK, ABINGDON OX14 4RN, OXON, ENGLAND</t>
  </si>
  <si>
    <t>1944-8953</t>
  </si>
  <si>
    <t>1944-8961</t>
  </si>
  <si>
    <t>J BALKAN NEAR E STUD</t>
  </si>
  <si>
    <t>J. Balk. Near East. Stud.</t>
  </si>
  <si>
    <t>MAR 4</t>
  </si>
  <si>
    <t>10.1080/19448953.2021.1872014</t>
  </si>
  <si>
    <t>JAN 2021</t>
  </si>
  <si>
    <t>Area Studies</t>
  </si>
  <si>
    <t>Social Science Citation Index (SSCI)</t>
  </si>
  <si>
    <t>QR6LA</t>
  </si>
  <si>
    <t>WOS:000605670000001</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</si>
  <si>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</si>
  <si>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</si>
  <si>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</si>
  <si>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</si>
  <si>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</si>
  <si>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</si>
  <si>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</si>
  <si>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</si>
  <si>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</si>
  <si>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</si>
  <si>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</si>
  <si>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</si>
  <si>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YJ8BD</t>
  </si>
  <si>
    <t>WOS:000744752700002</t>
  </si>
  <si>
    <t>Klimovich, LV; Shaipak, LA</t>
  </si>
  <si>
    <t>Klimovich, Luydmila, V; Shaipak, Leonid A.</t>
  </si>
  <si>
    <t>Higher Education Received by Young Russian Emigrants in European Countries in the 1920s-1930s and Problems of further Employment (Based on Materials of Czechoslovakia and France)</t>
  </si>
  <si>
    <t>BALKANISTIC FORUM</t>
  </si>
  <si>
    <t>Russian diaspora; Russian emigration; adaptation; students; higher education; employment; Czechoslovakia; France</t>
  </si>
  <si>
    <t>The article presents the process of getting higher education by students, emigrants from Russia. Special attention is paid to the organizations that rendered assistance in the admission and training of students at the universities of Czechoslovakia and France. The Committee on Education for Russian students in Czechoslovakia (CERSC) and the Committee on Higher Education for Russian youth abroad (Fedorov Committee) contributed to the organization of student education by providing scholarships, by exempting them from paying tuition fees, and providing a dorm. The activities of these organizations were carried out at the expense of the governments of the host countries and benefactors. The article notes that getting a European education contributed to the successful adaptation of Russian youth in a foreign society with different culture, which gave them an opportunity to find a job. The analysis of the documents showed the problems that graduates-emigrants of European universities encountered, in Czechoslovakia in particular. The low demand for personnel of intellectual labor led to the fact that many had to get a craft profession after graduating from a university. The Association of Russian Graduates of Higher Educational Institutions in the Czech Republic (ARGHEI) arranged such short-term courses. Owing to the assistance of this organization, young emigrants were able to get jobs in other countries. The article is based on the analysis of documents from the National Archives of the Czech Republic (Czechia) and the Library-Fund Russian Diaspora (Russia).</t>
  </si>
  <si>
    <t>[Klimovich, Luydmila, V; Shaipak, Leonid A.] Ulyanovsk State Pedag Univ, Ulyanovsk, Russia</t>
  </si>
  <si>
    <t>Klimovich, LV (corresponding author), Ulyanovsk State Pedag Univ, Ulyanovsk, Russia.</t>
  </si>
  <si>
    <t>lusek84@yandex.ru; shaipak@rambler.ru</t>
  </si>
  <si>
    <t>Klimovich, Luydmila/B-9188-2015</t>
  </si>
  <si>
    <t>Klimovich, Luydmila/0000-0003-3541-7159</t>
  </si>
  <si>
    <t>SOUTH-WEST UNIV NEOFIT RILSKI</t>
  </si>
  <si>
    <t>BLAGOEVGRAD</t>
  </si>
  <si>
    <t>UL IVAN MIKHAILOV 66, BLAGOEVGRAD, 2700, BULGARIA</t>
  </si>
  <si>
    <t>1310-3970</t>
  </si>
  <si>
    <t>2535-1265</t>
  </si>
  <si>
    <t>BALKAN FORUM</t>
  </si>
  <si>
    <t>Balk. Forum</t>
  </si>
  <si>
    <t>10.37708/bf.swu.v30i2.4</t>
  </si>
  <si>
    <t>Humanities, Multidisciplinary</t>
  </si>
  <si>
    <t>Arts &amp; Humanities - Other Topics</t>
  </si>
  <si>
    <t>SX9WA</t>
  </si>
  <si>
    <t>WOS:000665546200004</t>
  </si>
  <si>
    <t>Klimovich, LV; Suvorov, VV; Shaipak, LA</t>
  </si>
  <si>
    <t>Klimovich, Lyudmila, V; Suvorov, Valery V.; Shaipak, Leonid A.</t>
  </si>
  <si>
    <t>International Committee of the Red Cross: supporting, protecting, and providing medical care to Russian emigrants in the 1920s-1930s</t>
  </si>
  <si>
    <t>RUSSIAN OPEN MEDICAL JOURNAL</t>
  </si>
  <si>
    <t>Russian Red Cross Society; International Committee of the Red Cross; American Red Cross; Czechoslovak Red Cross; Russian emigration; social and medical support</t>
  </si>
  <si>
    <t>The Russian Red Cross Society was abolished in Soviet Russia in January 1918, but the Soviet Red Cross was created only in 1923. Part of the Russian Red Cross Society (RRCS) staff was able to emigrate and continue its activities abroad, aimed at helping and supporting Russian emigration. The article investigates the role of the RRCS in emigration; analyzes the number of people who had received assistance, including medical aid; and states, in which European countries the RRCS was most active. The chapters of the International Red Cross rendered prodigious assistance to the Russian emigration: in particular, the American Red Cross financed a sanitarium for emigrants with tuberculosis, and provided assistance to an orphanage in Czechoslovakia. The Czechoslovak Red Cross, both directly and through the structures of the so-called Committee of Zemstvos and Towns for Assistance to Russian Citizens Abroad (Zemgor), participated in supporting emigration: it financed the stay of students in sanitariums and hospitals, and allocated funds for the functioning of the division of medical assistance at the Zemgor. Despite the fact that the Czechoslovak Red Cross was formed just in 1919, on account of the active actions of its chairman, Alice Masaryk (the daughter of the Czechoslovak President), it was able to attract financial resources and organize assistance to people, including Russian emigrants.</t>
  </si>
  <si>
    <t>[Klimovich, Lyudmila, V; Shaipak, Leonid A.] Ulyanov State Pedag Univ, Ulyanovsk, Russia; [Suvorov, Valery V.] Saratov State Med Univ, Saratov, Russia</t>
  </si>
  <si>
    <t>Razumovsky Saratov State Medical University</t>
  </si>
  <si>
    <t>Klimovich, LV (corresponding author), Ulyanov State Pedag Univ, Ulyanovsk, Russia.</t>
  </si>
  <si>
    <t>lusek84@yandex.ru</t>
  </si>
  <si>
    <t>Klimovich, Luydmila/B-9188-2015; Suvorov, Valeriy/O-2078-2016</t>
  </si>
  <si>
    <t>Klimovich, Luydmila/0000-0003-3541-7159; Suvorov, Valeriy/0000-0002-4181-9034</t>
  </si>
  <si>
    <t>SCIENCE &amp; INNOVATION, LTD</t>
  </si>
  <si>
    <t>SARATOV</t>
  </si>
  <si>
    <t>PROSP 50 LET OKTYABRYA, 101, SARATOV, 410033, RUSSIA</t>
  </si>
  <si>
    <t>2304-3415</t>
  </si>
  <si>
    <t>RUSS OPEN MED J</t>
  </si>
  <si>
    <t>Russ. Open Med. J.</t>
  </si>
  <si>
    <t>DEC</t>
  </si>
  <si>
    <t>e0420</t>
  </si>
  <si>
    <t>10.15275/rusomj.2020.0420</t>
  </si>
  <si>
    <t>Medicine, General &amp; Internal</t>
  </si>
  <si>
    <t>General &amp; Internal Medicine</t>
  </si>
  <si>
    <t>PO5NF</t>
  </si>
  <si>
    <t>WOS:000605215100020</t>
  </si>
  <si>
    <t>Richterova, D; Pesta, M; Telepneva, N</t>
  </si>
  <si>
    <t>Richterova, Daniela; Pesta, Mikulas; Telepneva, Natalia</t>
  </si>
  <si>
    <t>Banking on Military Assistance: Czechoslovakia's Struggle for Influence and Profit in the Third World 1955-1968*</t>
  </si>
  <si>
    <t>INTERNATIONAL HISTORY REVIEW</t>
  </si>
  <si>
    <t>Military assistance; arms trade; secrecy; Czechoslovakia; Third World</t>
  </si>
  <si>
    <t>EGYPTIAN ARMS DEAL; COLD-WAR; SOVIET; CHALLENGE; POLITICS; STATE</t>
  </si>
  <si>
    <t>In the 1950s, Czechoslovakia launched an ambitious program of military assistance to countries in Africa, Asia and Latin America. Driven by the desire to obtain political influence and hard currency, the program involved the delivery of arms, military technology, and training to select clients. However, Czechoslovakia faced many challenges, as the country struggled to offer quality training to Third World partners and to control foreign soldiers who often challenged military discipline and social order. Moreover, Prague also struggled to make the program commercially viable, as arms sales and student numbers dropped in the early 1960s. This paper reconstructs the inception, structure, operational challenges, and debates surrounding the key objectives of the Czechoslovak military training program for the Third World in the 1950s and 1960s. In particular, it focuses on the 'tug of war' waged by key stakeholders running the assistance program, which set political and geopolitical interests against commercial gain. By interrogating the challenges of Czechoslovakia's military assistance programs to the Third World, this paper provides a rare insight into Prague's foreign policy at a crucial juncture, when it fashioned a new, activist role in the Third World. It challenges the assumption that this highly sensitive area of Czechoslovak foreign policy was defined either by politics or by commercial interests, rather arguing that it was shaped by a constant struggle between these two often competing priorities.</t>
  </si>
  <si>
    <t>[Richterova, Daniela] Brunel Univ, Hist &amp; Polit Div, London, England; [Pesta, Mikulas] Charles Univ Prague, Fac Arts, Inst Global Hist, Prague, Czech Republic; [Telepneva, Natalia] Univ Strathclyde, Fac Humanities &amp; Social Sci, Glasgow, Lanark, Scotland</t>
  </si>
  <si>
    <t>Brunel University; Charles University Prague; University of Strathclyde</t>
  </si>
  <si>
    <t>Richterova, D (corresponding author), Brunel Univ, Hist &amp; Polit Div, London, England.</t>
  </si>
  <si>
    <t>daniela.richterova@brunel.ac.uk</t>
  </si>
  <si>
    <t>Telepneva, Natalia/AAG-3122-2021; Telepneva, Natalia/AAR-4264-2021</t>
  </si>
  <si>
    <t>Telepneva, Natalia/0000-0001-7851-3066; Pesta, Mikulas/0000-0002-6817-5101</t>
  </si>
  <si>
    <t>UKRI [MR/S034412/1] Funding Source: UKRI</t>
  </si>
  <si>
    <t>UKRI(UK Research &amp; Innovation (UKRI))</t>
  </si>
  <si>
    <t>0707-5332</t>
  </si>
  <si>
    <t>1949-6540</t>
  </si>
  <si>
    <t>INT HIST REV</t>
  </si>
  <si>
    <t>Int. Hist. Rev.</t>
  </si>
  <si>
    <t>JAN 2</t>
  </si>
  <si>
    <t>SI</t>
  </si>
  <si>
    <t>10.1080/07075332.2020.1763422</t>
  </si>
  <si>
    <t>MAY 2020</t>
  </si>
  <si>
    <t>PS4NZ</t>
  </si>
  <si>
    <t>Green Accepted, Green Submitted</t>
  </si>
  <si>
    <t>WOS:000533748500001</t>
  </si>
  <si>
    <t>Jovanovic, V</t>
  </si>
  <si>
    <t>Jovanovic, Vladan</t>
  </si>
  <si>
    <t>A Contribution to the Biography of Edo Markovic (1885-1939)</t>
  </si>
  <si>
    <t>CASOPIS ZA SUVREMENU POVIJEST</t>
  </si>
  <si>
    <t>Unspecified</t>
  </si>
  <si>
    <t>Edo Markovic; Privileged Export Society (PRIZAD); Kingdom of Yugoslavia; grain and opium export; Freemasons and Rotarians</t>
  </si>
  <si>
    <t>Using archival data, press articles, and historiographical and memoir literature, this paper reconstructs biographical details from the life of Edo Markovic, agronomist, civil servant, member of the National Council of Slovenes, Croats, and Serbs, Rotary Club activist, and general manager of the state monopoly company for the purchase and export of agricultural produce. The life philosophy of Edo Markovic, which could be described in brief as opposition to inertia and authority, led him from his early childhood into temptations, which he overcame by following his intuition. They included identity dilemmas, education, political experimentation, and a principled determination to 'serve the homeland, not the government'. Thanks to the organisational skills he displayed during World War I, his later banking career, the international reputation he enjoyed in the highest Freemason and Rotary circles, the crown of which was his position in the League of Nations, he acted more like an expert than a politician. Even though he was a member of several political organisations, he continued to adhere to the ideology of his old company, grown from the Croatian-Serbian Coalition. His Rotary enthusiasm outweighed the dashed hopes about the future of the Yugoslav state, and contributed to a sort of internal escapism and turn towards international activism. The affinity of Markovic's children for left-wing ideas, despite their material status, was certainly fostered by the opinions of their father, who afforded them a comprehensive education, thus allowing them to independently form their views on how the Russian Revolution went astray, the consequences of the Nazi rise to power, and the characteristics of Anglo-Saxon civilisation. The close links of Edo Markovic with Czechoslovakia were the consequence of inter-Rotary cooperation, his loyalty to the concept of the Little Entente, and his promotion of the controversial Yugoslav-Czechoslovak 'grain arrangements', for which he was often criticised. The high social standing of Edo Markocic was not immanent to the agrarian topics that he was preoccupied with from his student days until his death. However, his radical idea about the emancipation of national agriculture from foreign markets through the industrialisation of passive areas and the exploitation of their natural resources exposed him to accusations of 'agrarian defeatism' and treason. Apart from complaints about his staff policy, extravagance, and compulsive hoarding of war reserves, the sources used do not point towards any financial malfeasance on his part, which his predecessors at the head of the Privileged Export Society (PRIZAD) were notorious for. Indeed, due to his Jewish ancestry, Markovic was subjected to additional attacks in the press, which, generalising his affiliation to the stratum of 'Austro-Hungarian banking masters', futilely attempted to discredit him regarding the purchase and export of grain and opium. Unlike his conflict with national interest groups, which was the consequence of his compliance with American demands for a more restrictive opium policy, Markovic's 'lack of tact', based on his political and ethical beliefs, made him an unreliable partner of the Yugoslav military command on the eve of the new war and a hinderance in the German 'supplementary economic area'. If the official version of his murder is to be believed, Edo Markovic died because he had raised his daughters in the spirit of liberalism, which eventually led to their active support of the Communists, and provoked the police raid in which he was killed. On the other hand, Markovic, as a Freemason, Rotarian, 'Christianised Jew', anglophile, and opponent of economic cooperation with the Third Reich, was a perfect target for Nazi Germany, whose intelligence service had successfully infiltrated Yugoslavia. In both cases, Edo Markovic became a victim of that which had preoccupied him from his earliest days, but which he had simultaneously avoided - politics.</t>
  </si>
  <si>
    <t>[Jovanovic, Vladan] Inst Noviju Istoriju Srbije, Belgrade, Serbia</t>
  </si>
  <si>
    <t>Jovanovic, V (corresponding author), Inst Noviju Istoriju Srbije, Belgrade, Serbia.</t>
  </si>
  <si>
    <t>vladanjovanovicc@gmail.com</t>
  </si>
  <si>
    <t>Jovanovic, Vladan/0000-0002-3323-516X</t>
  </si>
  <si>
    <t>HRVATSKI INST POVIJEST</t>
  </si>
  <si>
    <t>ZAGREB</t>
  </si>
  <si>
    <t>OPATICKA 10, ZAGREB, 10000, CROATIA</t>
  </si>
  <si>
    <t>0590-9597</t>
  </si>
  <si>
    <t>1848-9079</t>
  </si>
  <si>
    <t>CAS SUVREM POVIJ</t>
  </si>
  <si>
    <t>Cas. Suvrem. Povij.</t>
  </si>
  <si>
    <t>MAR</t>
  </si>
  <si>
    <t>10.22586/csp.v52i1.10015</t>
  </si>
  <si>
    <t>KY7YD</t>
  </si>
  <si>
    <t>WOS:000522787900007</t>
  </si>
  <si>
    <t>Kovalev, M</t>
  </si>
  <si>
    <t>Kovalev, M.</t>
  </si>
  <si>
    <t>Towards the History of an Emigre Career: Ichthyologist Boris Sergeevich Kostomarov (1897-1974) in Interwar Czechoslovakia</t>
  </si>
  <si>
    <t>ISTORIYA-ELEKTRONNYI NAUCHNO-OBRAZOVATELNYI ZHURNAL</t>
  </si>
  <si>
    <t>B. S. Kostomarov; Czechoslovakia; Russian intellectual presence; history of science; history of biology; ichthyology; hydrobiology</t>
  </si>
  <si>
    <t>Based on previously unknown archival materials and published sources, the intellectual biography of an ichthyologist, Professor B. S. Kostomarov (1897-1974) is reconstruct in this article. He was working in Czechoslovakia, in Brno, most of his life, contributing a noticeable mark in the history of biological science and at the same time in social and political life. The focus of article is on the paradoxes of the fate of a scientist who was managing to be as a volunteer in the Denikin army, and the organizer of a democratic student group in the Masaryk First Republic, and an active member of the Communist Party of Czechoslovakia. The article describes the role of B. S. Kostomarov in the history of Czechoslovak biological science. The article discusses his personal and business contacts with leading Czechoslovak scientists, his role in organizing field measurements, his experience in the creation and operation of research stations, and the importance of his applied research. Scientific activity of B.S. Kostomarov is examined from the standpoint of intellectual paradoxes: on the one hand, he made a tremendous contribution to the development of ichthyology and hydrobiology in Czechoslovakia; on the other hand, he zealously participated in the Sovietization of higher education system after the Second World War. The scientist's complex and contradictory biography is put in the context of the tragic era in which he was destined to live and work.</t>
  </si>
  <si>
    <t>[Kovalev, M.] Arch Russian Acad Sci, Moscow, Russia; [Kovalev, M.] RAS, Inst World Hist, Moscow, Russia</t>
  </si>
  <si>
    <t>Institute of World History of the Russian Academy of Sciences; Russian Academy of Sciences</t>
  </si>
  <si>
    <t>Kovalev, M (corresponding author), Arch Russian Acad Sci, Moscow, Russia.;Kovalev, M (corresponding author), RAS, Inst World Hist, Moscow, Russia.</t>
  </si>
  <si>
    <t>Kovalev, Mikhail M. V./C-6747-2014</t>
  </si>
  <si>
    <t>Kovalev, Mikhail M. V./0000-0002-4722-818X</t>
  </si>
  <si>
    <t>STATE ACAD UNIV HUMANITIES</t>
  </si>
  <si>
    <t>LENINSKII PR-KT 32A, MOSCOW, 119334, RUSSIA</t>
  </si>
  <si>
    <t>2079-8784</t>
  </si>
  <si>
    <t>ISTORIYA-ELEKTRON</t>
  </si>
  <si>
    <t>Istoriya</t>
  </si>
  <si>
    <t>10.18254/S207987840013182-9</t>
  </si>
  <si>
    <t>PU3GE</t>
  </si>
  <si>
    <t>WOS:000609191500023</t>
  </si>
  <si>
    <t>Miketová, P</t>
  </si>
  <si>
    <t>Miketova, Pavla</t>
  </si>
  <si>
    <t>The Picture Gallery of the Resistance Memorial in the Hvezda (Star) Summer Palace, 1921-1930: Seen Administratively as a Collection</t>
  </si>
  <si>
    <t>UMENI-ART</t>
  </si>
  <si>
    <t>Czech</t>
  </si>
  <si>
    <t>After the creation of the Czechoslovak Republic, its Legionnaires established an institution intended to preserve the memory of their activity in the resistance to Austria-Hungary. The Resistance Memorial was founded for this purpose in May 1919. One of its tasks was to create an art collection, and with this in mind, in the autumn of 1921 the Memorial opened negotiations with the Governor of Prague Castle for the loan of the Hvezda (Star) Summer Palace. After consultation with the Heritage Conservation Department, the exhibition halls on the first and second floors of the summer palace were loaned, to which was later added the ground floor with its stucco decoration. The collection opened to the general public on 2 February 1923. Most of the artists presented here were amateurs, although there were also graduates from the Academy of Fine Arts and students from the School of Applied Arts. Some works by Gutfreund, Kupka, Filla and Preissig were included. The hanging was entrusted to Otto Matougek and Jindfich Vleek, and the exhibition architecture designed by Vilem Kvasnieka. Up to 1929 the collections held 2,351 oil paintings, water colours, drawings and prints. Among the exhibited themes were railway wagons, weapons and equipment, portraits, prisoner-of-war camps, battlegrounds, architecture, the Siberian landscape, indigenous peoples, and the port of Vladivostok. The authors devoted the ground floor of the summer palace to the Battle of Zborov, and the first floor to the Legions in Russia (an inventory of more than 700 works). The second floor presented the French and Italian Legionnaires (around 200 works). In spite of the quantity of works, their quality was inconsistent. Even with the representation of leading artists, it could not be considered a first class art gallery. The exhibition material originated primarily from the need for a documentary record, propagation and caricatures, and artistic needs were of later consideration. The picture gallery had more of a didactic nature and its main task was to inform the public about the sufferings the Legionnaires underwent for the creation of an independent Czechoslovakia. In 1930 the collections were rehoused, being moved from Hvezda to the new building on Vitkov Hill.</t>
  </si>
  <si>
    <t>[Miketova, Pavla] Narodni Pamatkov Ustav, Prague, Czech Republic</t>
  </si>
  <si>
    <t>Miketová, P (corresponding author), Narodni Pamatkov Ustav, Prague, Czech Republic.</t>
  </si>
  <si>
    <t>INST ART HIST ACAD SCI CZECH REPUBLIC</t>
  </si>
  <si>
    <t>PRAHA 1</t>
  </si>
  <si>
    <t>HUSOVA 4, PRAHA 1, 110 00, CZECH REPUBLIC</t>
  </si>
  <si>
    <t>0049-5123</t>
  </si>
  <si>
    <t>Umeni-Art</t>
  </si>
  <si>
    <t>+</t>
  </si>
  <si>
    <t>Art</t>
  </si>
  <si>
    <t>TY4VL</t>
  </si>
  <si>
    <t>WOS:000683783600006</t>
  </si>
  <si>
    <t>Klimovich, LV; Suvorov, VV</t>
  </si>
  <si>
    <t>Klimovich, Lyudmila V.; Suvorov, Valeriy V.</t>
  </si>
  <si>
    <t>The spread of tuberculosis in the student milieu of Russian emigrants in Czechoslovakia in the 1920s: statistics, control measures, outcomes</t>
  </si>
  <si>
    <t>Russian emigration; Czechoslovakia; tuberculosis; health; migrants; Committee on Tuberculosis Control in the Society of Russian doctors in the Republic of Czechoslovakia; D.P. Kishensky</t>
  </si>
  <si>
    <t>The article is devoted to the analysis of the health status of emigrant students from Russia who lived in the Republic of Czechoslovakia in the 1920s. Special attention is paid to the spread of tuberculosis among students. The author gives the information about the ratio of sick students, severe cases, and lethal outcomes. It has been pointed out that death from tuberculosis accounted for 50% of all lethal outcomes. The data obtained gave grounds to draw a conclusion that the incidence rate of tuberculosis among students was high. There were cases of tuberculosis of bones and joints, the presence of malignant tumors. The author traced the relationship between a student's academic performance and his illness. The article describes the methods used by the medical commission to reduce the number of severe cases: summer sanatoriums, colonies for ill students. The paper also describes control measures taken both at the government level and at the level of public activity of the emigrant community. The Committee on Tuberculosis Control in the Society of Russian Doctors in the Republic of Czechoslovakia made a contribution to the cause of preserving the life and health of students. The paper is based on archival materials from the records of the Committee on Education of Russian and Ukrainian Students in the Republic of Czechoslovakia in the National Archives of the Czech Republic.</t>
  </si>
  <si>
    <t>[Klimovich, Lyudmila V.] Ulyanov State Pedag Univ, Dept Hist, Ulyanovsk, Russia; [Suvorov, Valeriy V.] Saratov State Med Univ, Museum Hist, Saratov, Russia</t>
  </si>
  <si>
    <t>Klimovich, LV (corresponding author), Ulyanov State Pedag Univ, Dept Hist, Ulyanovsk, Russia.</t>
  </si>
  <si>
    <t>Suvorov, Valeriy/O-2078-2016</t>
  </si>
  <si>
    <t>Suvorov, Valeriy/0000-0002-4181-9034; , Luidmila/0000-0003-3541-7159</t>
  </si>
  <si>
    <t>Russian Federation [MK-2144.2018.6]</t>
  </si>
  <si>
    <t>Russian Federation(Russian Federation)</t>
  </si>
  <si>
    <t>The reported study was funded by the grant of the President of the Russian Federation, project number MK-2144.2018.6.</t>
  </si>
  <si>
    <t>e0414</t>
  </si>
  <si>
    <t>10.15275/rusomj.2019.0414</t>
  </si>
  <si>
    <t>JX5YD</t>
  </si>
  <si>
    <t>WOS:000503809200014</t>
  </si>
  <si>
    <t>Andelova, K</t>
  </si>
  <si>
    <t>Andelova, Kristina</t>
  </si>
  <si>
    <t>Czechoslovak Generational Experience of 1968: The Intellectual History Perspective</t>
  </si>
  <si>
    <t>EAST EUROPEAN POLITICS AND SOCIETIES</t>
  </si>
  <si>
    <t>generation of 1968; socialism with a human face; reform communism; Prague Spring</t>
  </si>
  <si>
    <t>This article is part of the special cluster titled Generation '68 in Poland (with a Czechoslovak Comparative Perspective). 1968 is universally considered as the year that Marxism and socialism achieved significant political legitimacy amongst the younger generation. This is only partly true for Czechoslovakia, where the younger generations-students in their early twenties, but also young intellectuals, artists, and political activists entering their professional careers-brought about the emancipation of non-Marxist political thinking in public discourse. In this article, I demonstrate the intellectual clash of the generations of 1968: the older generation that represented Dubcek's famous socialism with a human face and that made the Prague Spring liberalization possible by introducing a set of reforms, and new political generations-of students and young intellectuals who rejected the idea of Reform Communism as insufficient for real democratic order. Examining each generation's understanding of key political concepts such as opposition or political pluralism reveals that the younger generations had vastly different expectations of socialism with a human face.</t>
  </si>
  <si>
    <t>[Andelova, Kristina] Charles Univ Prague, Fac Arts, Inst Czech Hist, Prague, Czech Republic</t>
  </si>
  <si>
    <t>Charles University Prague</t>
  </si>
  <si>
    <t>Andelova, K (corresponding author), Charles Univ Prague, Fac Arts, Inst Czech Hist, Prague, Czech Republic.</t>
  </si>
  <si>
    <t>Andelova, Kristina/0000-0001-6295-4115</t>
  </si>
  <si>
    <t>SAGE PUBLICATIONS INC</t>
  </si>
  <si>
    <t>THOUSAND OAKS</t>
  </si>
  <si>
    <t>2455 TELLER RD, THOUSAND OAKS, CA 91320 USA</t>
  </si>
  <si>
    <t>0888-3254</t>
  </si>
  <si>
    <t>1533-8371</t>
  </si>
  <si>
    <t>E EUR POLIT SOC</t>
  </si>
  <si>
    <t>East Eur. Polit. Soc.</t>
  </si>
  <si>
    <t>NOV</t>
  </si>
  <si>
    <t>10.1177/0888325419864418</t>
  </si>
  <si>
    <t>Area Studies; Political Science</t>
  </si>
  <si>
    <t>Area Studies; Government &amp; Law</t>
  </si>
  <si>
    <t>JD9NY</t>
  </si>
  <si>
    <t>WOS:000490315900007</t>
  </si>
  <si>
    <t>Guzvica, S</t>
  </si>
  <si>
    <t>Guzvica, Stefan</t>
  </si>
  <si>
    <t>RETROSPECTIVE LESSONS AND GENERATIONAL GAPS: THE IMPACT OF YUGOSLAV COMMUNIST EMIGRES IN INTERWAR CZECHOSLOVAKIA ON THE POSTWAR YUGOSLAV STATE</t>
  </si>
  <si>
    <t>ACTA HISTRIAE</t>
  </si>
  <si>
    <t>Communist Party of Yugoslavia; League of Communists of Yugoslavia; student movement; Popular Front; Third Period; communism; Czechoslovakia; The Czechoslovak First Republic</t>
  </si>
  <si>
    <t>TITO</t>
  </si>
  <si>
    <t>This article examines the activity of Yugoslav communist emigres in Czechoslovakia between 1928 and 1938. Prague was a major center of communist activity and most prominent members of the Communist Party of Yugoslavia had spent a significant amount of time there in the interwar period. By looking at their political actions at the time and their subsequent reflections on it, the author argues that a qualitative difference exists between the subsequent political development of those who became communists during the so-called Third Period of the Comintern (1928 1934), and those who were radicalized during the Popular Front era (1934-1939). The Generation of the Third Period was more conservative and more loyal to Stalinism, whereas the Generation of the Popular Front led the reform process in socialist Yugoslavia after the war.</t>
  </si>
  <si>
    <t>[Guzvica, Stefan] Univ Regensburg, Grad Sch East &amp; Southeast European Studies, Landshuter Str 4, D-93047 Regensburg, Germany</t>
  </si>
  <si>
    <t>University of Regensburg</t>
  </si>
  <si>
    <t>Guzvica, S (corresponding author), Univ Regensburg, Grad Sch East &amp; Southeast European Studies, Landshuter Str 4, D-93047 Regensburg, Germany.</t>
  </si>
  <si>
    <t>guzvica.stefan@gmail.com</t>
  </si>
  <si>
    <t>Gužvica, Stefan/AAA-1691-2022</t>
  </si>
  <si>
    <t>Gužvica, Stefan/0000-0003-0120-9300</t>
  </si>
  <si>
    <t>HISTORICAL SOC SOUTHERN PRIMORSKA KOPER-HSSP</t>
  </si>
  <si>
    <t>KOPER</t>
  </si>
  <si>
    <t>GARIBALDIJEVA 18, KOPER, 6000, SLOVENIA</t>
  </si>
  <si>
    <t>1318-0185</t>
  </si>
  <si>
    <t>2591-1767</t>
  </si>
  <si>
    <t>Acta Histriae</t>
  </si>
  <si>
    <t>10.19233/AH.2019.02</t>
  </si>
  <si>
    <t>Social Science Citation Index (SSCI); Arts &amp; Humanities Citation Index (A&amp;HCI)</t>
  </si>
  <si>
    <t>IT4GD</t>
  </si>
  <si>
    <t>WOS:000482817700002</t>
  </si>
  <si>
    <t>Illegal confessional education of university students in the secret church in Slovakia in the 1960s</t>
  </si>
  <si>
    <t>HISTORY OF EDUCATION &amp; CHILDRENS LITERATURE</t>
  </si>
  <si>
    <t>Education; Communism; Prague Spring; Illegal Church; Religious Education; Slovakia; XXth Century</t>
  </si>
  <si>
    <t>After the Communists took power in 1948, the school system and education in Czechoslovakia were indoctrinated by the ideology of Marxism-Leninism and a unified, state system of education was created (Act No. 95/1948). The Church became the biggest internal enemy of the state and the government attempted to track and control representatives of the official Church. Work with children, the youth and students in a religious spirit was harshly punished and considered an anti-state activity. Therefore, in the period of political release in the 1960s (Prague Spring), when all political prisoners were released from prison, the so-called Secret Church started its activity. The paper is focused on analysis of a model of work with university students in the Secret Church in Slovakia.</t>
  </si>
  <si>
    <t>[Kudlacova, Blanka] Trnava Univ, Fac Educ, Dept Educ Studies, Trnava, Slovakia</t>
  </si>
  <si>
    <t>Kudlácová, B (corresponding author), Trnava Univ, Fac Educ, Dept Educ Studies, Trnava, Slovakia.</t>
  </si>
  <si>
    <t>Ministry of Education of the Slovak Republic: VEGA [1/0038/17]</t>
  </si>
  <si>
    <t>Ministry of Education of the Slovak Republic: VEGA(Vedecka grantova agentura MSVVaS SR a SAV (VEGA))</t>
  </si>
  <si>
    <t>The study originated with the support of the project of Ministry of Education of the Slovak Republic: VEGA No. 1/0038/17 Educational Thinking, Educational System and Education in Slovakia from 1945 to 1989.</t>
  </si>
  <si>
    <t>EDIZIONI UNIVERSITA MACERATA</t>
  </si>
  <si>
    <t>MACERATA</t>
  </si>
  <si>
    <t>CENTRO DIREZIONALE, VIA CARDUCCI, 63-A, MACERATA, 62100, ITALY</t>
  </si>
  <si>
    <t>1971-1093</t>
  </si>
  <si>
    <t>1971-1131</t>
  </si>
  <si>
    <t>HIST EDUC CHILD LIT</t>
  </si>
  <si>
    <t>Hist. Educ. Child. Lit.</t>
  </si>
  <si>
    <t>JV7TL</t>
  </si>
  <si>
    <t>WOS:000502563700003</t>
  </si>
  <si>
    <t>Shulha, V</t>
  </si>
  <si>
    <t>Shulha, Volodymyr</t>
  </si>
  <si>
    <t>UKRAINIAN ECONOMIC ACADEMY (1922 -1935) AS A MODEL OF DEVELOPMENT OF AGRARIAN EDUCATION AND SCIENCE BY UKRAINIAN DIASPORY</t>
  </si>
  <si>
    <t>SKHIDNOIEVROPEISKYI ISTORYCHNYI VISNYK-EAST EUROPEAN HISTORICAL BULLETIN</t>
  </si>
  <si>
    <t>Ukrainian Economic Academy; academic staff; student community; the learning process; scientific researches</t>
  </si>
  <si>
    <t>The aim of research is to highlight the main stages of organization Ukrainian Economic Academy (Podebrudy, Czechoslovakia), its activities, structure and contribution to the development of agricultural science. The research methodology is based on the general scientific principles of historical authenticity, objectivity, systemicity, complexity, and scientific. The author used general scientific, interdisciplinary and special historical methods. The article is based on factual material, archival documents, which reveal the history of creation of the Ukrainian Economic Academy, as the higher school of the polytechnic type, functioning on the traditions of the Ukrainian free science, culture and patriotism. The scientific novelty of the article is that the author first demonstrated a difficult period of formation, reform and development of Academy, which received a good material and technical base, qualified teaching staff, a significant number of students have achieved positive results in the preparation of highly educated professionals. Academy has become an essential element of the spiritual unity of Ukrainians, an indicator of the maturity of the Ukrainian science, education and culture. Conclusions. The representatives of Academy considered knowledge as a factor of socio-economic welfare of the people and confirmed the tendency of increased influence of scientific-educational and cultural potential for the deepening and affirmation of national consciousness, social organization and activities of Ukrainians in the deployment of the struggle for independence of their homeland. The education of future specialists was aimed at rebuilding the national economy and a new Ukrainian state, serving the interests of the nation and society. Democratic methods of the Academy's activities, the use of the latest advances in science and technology contributed to its mutually beneficial cooperation with various scientific organizations in Europe and America. This ensured the effectiveness of the Academy, in particular; the high level of teaching, which, by their knowledge and skills, did not yield to graduates of the universities of the West, successfully worked in various folds of the economy. Achievements of the educational complex increased its authority on the international arena and showed that Ukrainian science abroad occupied an honorable place.</t>
  </si>
  <si>
    <t>[Shulha, Volodymyr] NAAS, Natl Sci Agr Lib, Hystory, 10 Heroiv Oborony St, UA-03127 Kiev, Ukraine</t>
  </si>
  <si>
    <t>National Academy of Agrarian Sciences of Ukraine; National Scientific Agricultural Library of the National Academy of Agricultural Sciences of Ukraine</t>
  </si>
  <si>
    <t>Shulha, V (corresponding author), NAAS, Natl Sci Agr Lib, Hystory, 10 Heroiv Oborony St, UA-03127 Kiev, Ukraine.</t>
  </si>
  <si>
    <t>shulhavp@online.ua</t>
  </si>
  <si>
    <t>IVAN FRANKO DROHOBYCH STATE PEDAGOGICAL UNIV</t>
  </si>
  <si>
    <t>LVIV</t>
  </si>
  <si>
    <t>46 LESIA UKRAINKA STR, DROHOBYCH, LVIV, 82100, UKRAINE</t>
  </si>
  <si>
    <t>2519-058X</t>
  </si>
  <si>
    <t>SKHIDNOIEVRO ISTOR V</t>
  </si>
  <si>
    <t>Skhidnoievropeiski Istor. Visnyk</t>
  </si>
  <si>
    <t>10.24919/2519-058x.12.177564</t>
  </si>
  <si>
    <t>JH4AJ</t>
  </si>
  <si>
    <t>hybrid</t>
  </si>
  <si>
    <t>WOS:000492709900010</t>
  </si>
  <si>
    <t>Vallikivi, H</t>
  </si>
  <si>
    <t>Vallikivi, Hannes</t>
  </si>
  <si>
    <t>Civil Rights Chapter in Estonia's 1919 Preliminary Constitution</t>
  </si>
  <si>
    <t>AJALOOLINE AJAKIRI-THE ESTONIAN HISTORICAL JOURNAL</t>
  </si>
  <si>
    <t>Estonian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</si>
  <si>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</si>
  <si>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</si>
  <si>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</si>
  <si>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</si>
  <si>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</si>
  <si>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</si>
  <si>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</si>
  <si>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</si>
  <si>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</si>
  <si>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</si>
  <si>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</si>
  <si>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</si>
  <si>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</si>
  <si>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</si>
  <si>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</si>
  <si>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</si>
  <si>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Komarov, A; Pivovarov, N; Tokareva, E</t>
  </si>
  <si>
    <t>Komarov, A.; Pivovarov, N.; Tokareva, E.</t>
  </si>
  <si>
    <t>Student Riots in Europe in 1968: Soviet Perceptions</t>
  </si>
  <si>
    <t>the New Left; student protests; Marcusianism; Maoism; the Prague Spring; the 1968 international crisis; Communist parties; Soviet leadership; Soviet diplomats; Soviet press</t>
  </si>
  <si>
    <t>This article explores Soviet perceptions of student disturbances in a number of European countries in 1968. It deals both with student protests in capitalist European countries, most widespread in France (the so-called Red May), and the events in socialist countries: Czechoslovakia and Poland. While in Western Europe radical left-wing student movements pressed for changes in the capitalist system, student protests in socialist countries had a different aim: their participants strove for traditional civil rights and freedoms, for Socialism with a human face. In the Soviet leadership's view, the ideological postulates of the New Left were positioned to the left from the truth, while the monopoly for truth, of course, belonged to the driving and directing force of the Soviet society - the CPSU. As far as protests in socialist countries were concerned, their causes were attributed to Zionist encroachments, intrigues of the Catholic church, petty bourgeois deviations and Western meddling</t>
  </si>
  <si>
    <t>[Komarov, A.; Pivovarov, N.] RAS, Inst World Hist, Moscow, Russia; [Tokareva, E.] Inst World Hist, Moscow, Russia</t>
  </si>
  <si>
    <t>Russian Academy of Sciences; Institute of World History of the Russian Academy of Sciences; Institute of World History of the Russian Academy of Sciences</t>
  </si>
  <si>
    <t>Komarov, A (corresponding author), RAS, Inst World Hist, Moscow, Russia.</t>
  </si>
  <si>
    <t>Komarov, Alexey/ABF-1524-2021; Pivovarov, Nikita/O-6543-2019; Tokareva, Evgenia/AAQ-4754-2020</t>
  </si>
  <si>
    <t>Komarov, Alexey/0000-0001-5247-5866; Pivovarov, Nikita/0000-0002-5225-7524; Tokareva, Evgenia/0000-0002-5652-2348</t>
  </si>
  <si>
    <t>10.18254/S0002407-6-1</t>
  </si>
  <si>
    <t>HD8JI</t>
  </si>
  <si>
    <t>WOS:000452801200020</t>
  </si>
  <si>
    <t>Dénes, IZ</t>
  </si>
  <si>
    <t>Denes, Ivan Zoltan</t>
  </si>
  <si>
    <t>The student movement in Budapest in 1969</t>
  </si>
  <si>
    <t>REVUE D ETUDES COMPARATIVES EST-OUEST</t>
  </si>
  <si>
    <t>French</t>
  </si>
  <si>
    <t>student movements; authoritarianism; repression; memory-building; Communist regime; Hungary</t>
  </si>
  <si>
    <t>CONSERVATIVES; HUNGARY</t>
  </si>
  <si>
    <t>In March 1969, a protest movement was launched at the Faculty of Letters of the Lorand Eotvos University in Budapest. Groups of Communist Youth, the only legal organization for students at that time, protested against a decision by central authorities for punishing a few Maoists. Although Communist students at the Faculty had little in common with these Maoists, this protest set off a movement that led to convoking a general assembly on 10 October. This meeting was held under the control of both academic authorities and the Communist Party; Kadar himself attended. The movement was stifled. This special episode at a time when central Europe was shaken by events in Poland (1968 and 1970) and Czechoslovakia (1968), reveals the desire for change within the establishment and the latter's difficulty in coping with it. The evanescent memory of this event also shows how difficult it has been, since 1989, to understand the end of the 1960s in Hungary.</t>
  </si>
  <si>
    <t>Ecole Super Janos Kodolanyi, Budapest, Hungary</t>
  </si>
  <si>
    <t>Dénes, IZ (corresponding author), Ecole Super Janos Kodolanyi, Budapest, Hungary.</t>
  </si>
  <si>
    <t>diz@kodolanyi.hu</t>
  </si>
  <si>
    <t>NECPLUS</t>
  </si>
  <si>
    <t>PARIS</t>
  </si>
  <si>
    <t>16, RUE CLAUDE TILLIER, PARIS, 75012, FRANCE</t>
  </si>
  <si>
    <t>0338-0599</t>
  </si>
  <si>
    <t>REV ETUD COMP EST-O</t>
  </si>
  <si>
    <t>Rev. Etud. Comp. Est-Ouest</t>
  </si>
  <si>
    <t>10.4074/S0338059911004025</t>
  </si>
  <si>
    <t>Economics</t>
  </si>
  <si>
    <t>Business &amp; Economics</t>
  </si>
  <si>
    <t>888WL</t>
  </si>
  <si>
    <t>WOS:000300035200002</t>
  </si>
  <si>
    <t>Bártl, L</t>
  </si>
  <si>
    <t>Bartl, Lukas</t>
  </si>
  <si>
    <t>VOX Group</t>
  </si>
  <si>
    <t>VOX Group (comprised of Jan Beran, Milos Budik, Antonin Hinst, Karel Otto Hruby, Sona Skoupilova, Vladimir Skoupil and Josef Tichy) was undeniably one of the most distinctive art groups in Czechoslovakia in the 1960s and early 1970s. The group formed in Brno, which at that time was a major cultural centre, where art germinated yet a bit more freely than in the capital city. Photography found a base for itself there in official institutions (Jaromir Funke's Studio at the House of Art in Brno, the Photography Collection of the Moravian Gallery in Brno) and also in a massive amateur movement with a huge membership base, from which VOX Group partly evolved. VOX did not have a strictly formulated programme, nor was it a group striving to make a statement on behalf of a generation. The authors were brought together simply by their interest in photography, by the participation of members in International Salons of Art Photography, and by their attendance at photography courses, either as students or teachers. However, a specific attribute of VOX Group was that they created exhibitions based on uniform concepts. These could be called a kind of 'exhibition programme'. It is difficult, however, to reconstruct them today. The work of the members of VOX Group can be divided up into several streams. Milos Budik and Karel Otto Hruby created many excellent photographs inspired by the idea of the poetry of the everyday. Jan Beran's workshop produced socially critical photographs taken after the occupation in August 1968. Antonin Hinst and Karel Otto Hruby were exquisite landscape photographers, but their photographs of devastated industrial landscapes are also noteworthy and rank among the earliest works of art to give voice to the clearly ecological outlook of the artists behind them. Somewhat singular is the work of Josef Tichy, who creatively used female nudes to make powerfully stylised photographs. In each of the streams mentioned here VOX Group photographers achieved outstanding results and their work ranks firmly among the treasures of Czech culture.</t>
  </si>
  <si>
    <t>ACAD SCI CZECH REPUBLIC, INST ART HIST</t>
  </si>
  <si>
    <t>UDU AV CR, VVI, HUSOVA 4, PRAHA 1, 110 00, CZECH REPUBLIC</t>
  </si>
  <si>
    <t>536WW</t>
  </si>
  <si>
    <t>WOS:000273075600004</t>
  </si>
  <si>
    <t>Hnídková, V</t>
  </si>
  <si>
    <t>Hnidkova, Vendula</t>
  </si>
  <si>
    <t>The Avidness of Architecture: The Autobiographical Notes of Pavel Janak</t>
  </si>
  <si>
    <t>The autobiographical notes of Pavel Janak constitute a unique source of information, not just about the life of this individual, but also about Czech society in transformation at the turn of the 20th century. The notes, which were recorded spontaneously over the course of the years between 1943 and 1950, were evidently supposed to culminate in an autobiography. But unlike other theoretical and also unpublished writings that Janak engaged in over the given period, his memoirs remained incomplete. Architect Janak with a fresh directness here describes the hardships of his youth growing up, the rhythm of everyday life in his childhood, and the gradual process whereby he found his own path to architecture. That began in the stifling atmosphere of the Czech technical university, where, in the absence of relevant stimuli and teaching figures, students were compelled to create parallel inspirational platforms, such as the Fraternity of Architectural Students. After studying under Otto Wagner in Vienna and making a study trip to Italy, Janak completed his formative period working in the office of Jan Kotera. In his notes, Janak goes on to list his architectural projects, which, given the incoherent nature of the entire list, can be regarded as especially important, even for the considerable time gap since it was created. Later notes relate to events such as the negative reception of the International Exhibition of Decorative and Applied Arts in Paris 1925 and the preparations for the Exhibition of Modern Culture in Brno in 1928. The moment that stands out most from the entire collection of memories, however, is his description of 22 February 1948 (the communist coup in Czechoslovakia).</t>
  </si>
  <si>
    <t>WOS:000273075600005</t>
  </si>
  <si>
    <t>Granville, J</t>
  </si>
  <si>
    <t>Granville, Johanna</t>
  </si>
  <si>
    <t>We Have Wines of All Kinds: Red, White, and Green: Romanian reactions to the Hungarian uprising in 1956</t>
  </si>
  <si>
    <t>AUSTRALIAN JOURNAL OF POLITICS AND HISTORY</t>
  </si>
  <si>
    <t>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 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t>
  </si>
  <si>
    <t>Novosibirsk State Univ, Novosibirsk, Russia</t>
  </si>
  <si>
    <t>Novosibirsk State University</t>
  </si>
  <si>
    <t>Granville, J (corresponding author), Novosibirsk State Univ, Novosibirsk, Russia.</t>
  </si>
  <si>
    <t>WILEY-BLACKWELL</t>
  </si>
  <si>
    <t>MALDEN</t>
  </si>
  <si>
    <t>COMMERCE PLACE, 350 MAIN ST, MALDEN 02148, MA USA</t>
  </si>
  <si>
    <t>0004-9522</t>
  </si>
  <si>
    <t>AUST J POLIT HIST</t>
  </si>
  <si>
    <t>Aust. J. Polit. Hist.</t>
  </si>
  <si>
    <t>JUN</t>
  </si>
  <si>
    <t>10.1111/j.1467-8497.2008.00494.x</t>
  </si>
  <si>
    <t>History; Political Science</t>
  </si>
  <si>
    <t>History; Government &amp; Law</t>
  </si>
  <si>
    <t>305DR</t>
  </si>
  <si>
    <t>WOS:000256158500002</t>
  </si>
  <si>
    <t>Kreidl, M</t>
  </si>
  <si>
    <t>Kreidl, Martin</t>
  </si>
  <si>
    <t>School re-entry under socialism: Sponsored mobility or a second chance?</t>
  </si>
  <si>
    <t>SOCIOLOGIA</t>
  </si>
  <si>
    <t>Article; Proceedings Paper</t>
  </si>
  <si>
    <t>Conference of the Committee for Social Stratification and Mobility of the International-Sociological-Association</t>
  </si>
  <si>
    <t>AUG 22-25, 2003</t>
  </si>
  <si>
    <t>New York, NY</t>
  </si>
  <si>
    <t>Int Sociol Assoc</t>
  </si>
  <si>
    <t>social inequality; sponsored mobility; state socialism</t>
  </si>
  <si>
    <t>CZECHOSLOVAKIA; TRACKING; SELECTION; STRATIFICATION; EDUCATION; POLITICS; ISRAEL; PARTY; ELITE; MODEL</t>
  </si>
  <si>
    <t>School Re-entry Under Socialism: Sponsored Mobility or a Second Chance? This paper analyzes the participation of vocational school graduates in further education in five former socialist countries between 1948 and 1989. Students in the vocational secondary schools were not acquiring complete secondary education equivalent to that offered in academic and professional high schools. Previous analyses have shown that many apprentices re-entered the system of secondary education and had a chance to attain a secondary-school leaving examination. The principal question I posit in this text is: who were the apprentices who re-entered school after completing their vocational training? Using event history analysis of a large survey data file (N=6010) I show that school re-entry played a dual role in educational stratification during socialism. It was a vehicle to educate communist cadres and, at the same time, it served as a second chance for members of the politically persecuted families.</t>
  </si>
  <si>
    <t>Univ W Bohemia, Katedra Sociol, Filozoficka Fak, Plzen 30614, Czech Republic</t>
  </si>
  <si>
    <t>University of West Bohemia Pilsen</t>
  </si>
  <si>
    <t>Kreidl, M (corresponding author), Univ W Bohemia, Katedra Sociol, Filozoficka Fak, Sedlackova 15, Plzen 30614, Czech Republic.</t>
  </si>
  <si>
    <t>kreidlm@kss.zcu.cz</t>
  </si>
  <si>
    <t>Kreidl, Martin/J-7249-2013</t>
  </si>
  <si>
    <t>Kreidl, Martin/0000-0002-6872-3104</t>
  </si>
  <si>
    <t>SLOVAK ACADEMIC PRESS LTD</t>
  </si>
  <si>
    <t>BRATISLAVA</t>
  </si>
  <si>
    <t>PO BOX 57 NAM SLOBODY 6, 810 05 BRATISLAVA, SLOVAKIA</t>
  </si>
  <si>
    <t>0049-1225</t>
  </si>
  <si>
    <t>Sociologia</t>
  </si>
  <si>
    <t>Sociology</t>
  </si>
  <si>
    <t>Social Science Citation Index (SSCI); Conference Proceedings Citation Index - Social Science &amp; Humanities (CPCI-SSH)</t>
  </si>
  <si>
    <t>159CS</t>
  </si>
  <si>
    <t>WOS:000245843600001</t>
  </si>
  <si>
    <t>Sobe, NW</t>
  </si>
  <si>
    <t>Cultivating a 'Slavic modern': Yugoslav beekeeping, schooling and travel in the 1920s and 1930s</t>
  </si>
  <si>
    <t>PAEDAGOGICA HISTORICA</t>
  </si>
  <si>
    <t>25th Session of the International Standing Conference for the History of Education</t>
  </si>
  <si>
    <t>JUL 16-19, 2003</t>
  </si>
  <si>
    <t>Sao Paulo, BRAZIL</t>
  </si>
  <si>
    <t>This article presents research on the foreign travel of Yugoslav teachers, students and beekeepers in the 1920s and 1930s. It focuses on Yugoslavs' travels to Czechoslovakia and examines the role that notions of the 'Slavic' played in the international circulation of ideas within these particular networks. During this period one finds striking homologies between the modernization of education and the modernization of beekeeping (apiculture); the article examines both of these domains exploring the question of what modulations the 'Slavic' worked on the 'modern' as both moved within one particular set of geographical and temporal coordinates. In the period under study, alongside the circulation of political, technological and institutional reforms, noteworthy changes in how human beings, their actions and their knowledge were thought about were also circulating. These changes have been referred to as the 'cultural constitution of modernity', and here ideas regarding temporal simultaneity, human agency and reason are examined, using travel texts and related documents to explore how these notions were mobilized, moved and embodied by teachers, students and beekeepers. In each of these three areas Yugoslav-Czechoslovak circuits were crucial to establishing a 'Slavic modern'. It is argued that the notions of Slavic temporal parity and coevalness were central to how Yugoslavia's relationship to progress was conceptualized and how collective identities were imagined. Similarly, it is argued that Yugoslavs' travel to their 'northern Slavic brothers' played an important part in putting ideas of modem 'agentic actorhood' into circulation in Yugoslavia. It is also proposed that these Yugoslav-Czechoslovak networks helped to normalize a set of governing principles in which the 'rational' and the 'emotional' were closely linked-a scientifically ordered reasoning was joined with a style of emotional comportment that valorized effusive sociability. The 'Slavic modern' can be thought of as one of the multiples of modernity, and in the concluding section it is proposed that in fact rather than thinking of the 'Slavic' as working modulations on a 'general modernity' it would be more accurate to see the 'Slavic modern' that was cultivated by beekeepers, teachers and students traveling to Czechoslovakia as one localized staging.</t>
  </si>
  <si>
    <t>Sobe, NW (corresponding author), 221 N Livingston St,Apt 1, Madison, WI 53703 USA.</t>
  </si>
  <si>
    <t>nsobe@luc.edu</t>
  </si>
  <si>
    <t>0030-9230</t>
  </si>
  <si>
    <t>1477-674X</t>
  </si>
  <si>
    <t>PAEDAGOG HIST</t>
  </si>
  <si>
    <t>Paedagog. Hist.</t>
  </si>
  <si>
    <t>FEB</t>
  </si>
  <si>
    <t>1-2</t>
  </si>
  <si>
    <t>10.1080/0030923042000335510</t>
  </si>
  <si>
    <t>Education &amp; Educational Research; History Of Social Sciences</t>
  </si>
  <si>
    <t>Education &amp; Educational Research; Social Sciences - Other Topics</t>
  </si>
  <si>
    <t>032XY</t>
  </si>
  <si>
    <t>WOS:000236811200009</t>
  </si>
  <si>
    <t>JUROVA, A</t>
  </si>
  <si>
    <t>EDUCATIONAL HANDICAP OF ROMANY POPULATION - THE WAYS OF ITS OVERCOMING AND FUTURE POSSIBILITIES</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</si>
  <si>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</si>
  <si>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</si>
  <si>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</si>
  <si>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5-6</t>
  </si>
  <si>
    <t>QL315</t>
  </si>
  <si>
    <t>WOS:A1994QL31500008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</si>
</sst>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31</v>
      </c>
      <c r="AH2">
        <v>0</v>
      </c>
      <c r="AI2">
        <v>0</v>
      </c>
      <c r="AJ2">
        <v>0</v>
      </c>
      <c r="AK2">
        <v>0</v>
      </c>
      <c r="AL2" t="s">
        <v>86</v>
      </c>
      <c r="AM2" t="s">
        <v>87</v>
      </c>
      <c r="AN2" t="s">
        <v>88</v>
      </c>
      <c r="AO2" t="s">
        <v>89</v>
      </c>
      <c r="AP2" t="s">
        <v>90</v>
      </c>
      <c r="AQ2" t="s">
        <v>74</v>
      </c>
      <c r="AR2" t="s">
        <v>91</v>
      </c>
      <c r="AS2" t="s">
        <v>92</v>
      </c>
      <c r="AT2" t="s">
        <v>74</v>
      </c>
      <c r="AU2">
        <v>2023</v>
      </c>
      <c r="AV2">
        <v>26</v>
      </c>
      <c r="AW2" t="s">
        <v>74</v>
      </c>
      <c r="AX2" t="s">
        <v>74</v>
      </c>
      <c r="AY2" t="s">
        <v>74</v>
      </c>
      <c r="AZ2" t="s">
        <v>74</v>
      </c>
      <c r="BA2" t="s">
        <v>74</v>
      </c>
      <c r="BB2">
        <v>379</v>
      </c>
      <c r="BC2">
        <v>402</v>
      </c>
      <c r="BD2" t="s">
        <v>74</v>
      </c>
      <c r="BE2" t="s">
        <v>93</v>
      </c>
      <c r="BF2" t="str">
        <f>HYPERLINK("http://dx.doi.org/10.14198/pasado.23627","http://dx.doi.org/10.14198/pasado.23627")</f>
        <v>http://dx.doi.org/10.14198/pasado.23627</v>
      </c>
      <c r="BG2" t="s">
        <v>74</v>
      </c>
      <c r="BH2" t="s">
        <v>74</v>
      </c>
      <c r="BI2">
        <v>24</v>
      </c>
      <c r="BJ2" t="s">
        <v>94</v>
      </c>
      <c r="BK2" t="s">
        <v>95</v>
      </c>
      <c r="BL2" t="s">
        <v>94</v>
      </c>
      <c r="BM2" t="s">
        <v>96</v>
      </c>
      <c r="BN2" t="s">
        <v>74</v>
      </c>
      <c r="BO2" t="s">
        <v>97</v>
      </c>
      <c r="BP2" t="s">
        <v>74</v>
      </c>
      <c r="BQ2" t="s">
        <v>74</v>
      </c>
      <c r="BR2" t="s">
        <v>98</v>
      </c>
      <c r="BS2" t="s">
        <v>99</v>
      </c>
      <c r="BT2" t="str">
        <f>HYPERLINK("https%3A%2F%2Fwww.webofscience.com%2Fwos%2Fwoscc%2Ffull-record%2FWOS:000937924000015","View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104</v>
      </c>
      <c r="N3" t="s">
        <v>79</v>
      </c>
      <c r="O3" t="s">
        <v>74</v>
      </c>
      <c r="P3" t="s">
        <v>74</v>
      </c>
      <c r="Q3" t="s">
        <v>74</v>
      </c>
      <c r="R3" t="s">
        <v>74</v>
      </c>
      <c r="S3" t="s">
        <v>74</v>
      </c>
      <c r="T3" t="s">
        <v>105</v>
      </c>
      <c r="U3" t="s">
        <v>74</v>
      </c>
      <c r="V3" t="s">
        <v>106</v>
      </c>
      <c r="W3" t="s">
        <v>107</v>
      </c>
      <c r="X3" t="s">
        <v>108</v>
      </c>
      <c r="Y3" t="s">
        <v>109</v>
      </c>
      <c r="Z3" t="s">
        <v>110</v>
      </c>
      <c r="AA3" t="s">
        <v>74</v>
      </c>
      <c r="AB3" t="s">
        <v>74</v>
      </c>
      <c r="AC3" t="s">
        <v>74</v>
      </c>
      <c r="AD3" t="s">
        <v>74</v>
      </c>
      <c r="AE3" t="s">
        <v>74</v>
      </c>
      <c r="AF3" t="s">
        <v>74</v>
      </c>
      <c r="AG3">
        <v>12</v>
      </c>
      <c r="AH3">
        <v>0</v>
      </c>
      <c r="AI3">
        <v>0</v>
      </c>
      <c r="AJ3">
        <v>1</v>
      </c>
      <c r="AK3">
        <v>1</v>
      </c>
      <c r="AL3" t="s">
        <v>111</v>
      </c>
      <c r="AM3" t="s">
        <v>112</v>
      </c>
      <c r="AN3" t="s">
        <v>113</v>
      </c>
      <c r="AO3" t="s">
        <v>114</v>
      </c>
      <c r="AP3" t="s">
        <v>115</v>
      </c>
      <c r="AQ3" t="s">
        <v>74</v>
      </c>
      <c r="AR3" t="s">
        <v>116</v>
      </c>
      <c r="AS3" t="s">
        <v>117</v>
      </c>
      <c r="AT3" t="s">
        <v>118</v>
      </c>
      <c r="AU3">
        <v>2022</v>
      </c>
      <c r="AV3">
        <v>21</v>
      </c>
      <c r="AW3">
        <v>2</v>
      </c>
      <c r="AX3" t="s">
        <v>74</v>
      </c>
      <c r="AY3" t="s">
        <v>74</v>
      </c>
      <c r="AZ3" t="s">
        <v>74</v>
      </c>
      <c r="BA3" t="s">
        <v>74</v>
      </c>
      <c r="BB3">
        <v>204</v>
      </c>
      <c r="BC3">
        <v>217</v>
      </c>
      <c r="BD3" t="s">
        <v>74</v>
      </c>
      <c r="BE3" t="s">
        <v>119</v>
      </c>
      <c r="BF3" t="str">
        <f>HYPERLINK("http://dx.doi.org/10.22363/2312-8674-2022-21-2-204-217","http://dx.doi.org/10.22363/2312-8674-2022-21-2-204-217")</f>
        <v>http://dx.doi.org/10.22363/2312-8674-2022-21-2-204-217</v>
      </c>
      <c r="BG3" t="s">
        <v>74</v>
      </c>
      <c r="BH3" t="s">
        <v>74</v>
      </c>
      <c r="BI3">
        <v>14</v>
      </c>
      <c r="BJ3" t="s">
        <v>94</v>
      </c>
      <c r="BK3" t="s">
        <v>95</v>
      </c>
      <c r="BL3" t="s">
        <v>94</v>
      </c>
      <c r="BM3" t="s">
        <v>120</v>
      </c>
      <c r="BN3" t="s">
        <v>74</v>
      </c>
      <c r="BO3" t="s">
        <v>121</v>
      </c>
      <c r="BP3" t="s">
        <v>74</v>
      </c>
      <c r="BQ3" t="s">
        <v>74</v>
      </c>
      <c r="BR3" t="s">
        <v>98</v>
      </c>
      <c r="BS3" t="s">
        <v>122</v>
      </c>
      <c r="BT3" t="str">
        <f>HYPERLINK("https%3A%2F%2Fwww.webofscience.com%2Fwos%2Fwoscc%2Ffull-record%2FWOS:000809740000006","View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127</v>
      </c>
      <c r="N4" t="s">
        <v>79</v>
      </c>
      <c r="O4" t="s">
        <v>74</v>
      </c>
      <c r="P4" t="s">
        <v>74</v>
      </c>
      <c r="Q4" t="s">
        <v>74</v>
      </c>
      <c r="R4" t="s">
        <v>74</v>
      </c>
      <c r="S4" t="s">
        <v>74</v>
      </c>
      <c r="T4" t="s">
        <v>128</v>
      </c>
      <c r="U4" t="s">
        <v>74</v>
      </c>
      <c r="V4" t="s">
        <v>129</v>
      </c>
      <c r="W4" t="s">
        <v>130</v>
      </c>
      <c r="X4" t="s">
        <v>131</v>
      </c>
      <c r="Y4" t="s">
        <v>132</v>
      </c>
      <c r="Z4" t="s">
        <v>133</v>
      </c>
      <c r="AA4" t="s">
        <v>74</v>
      </c>
      <c r="AB4" t="s">
        <v>74</v>
      </c>
      <c r="AC4" t="s">
        <v>74</v>
      </c>
      <c r="AD4" t="s">
        <v>74</v>
      </c>
      <c r="AE4" t="s">
        <v>74</v>
      </c>
      <c r="AF4" t="s">
        <v>74</v>
      </c>
      <c r="AG4">
        <v>39</v>
      </c>
      <c r="AH4">
        <v>2</v>
      </c>
      <c r="AI4">
        <v>2</v>
      </c>
      <c r="AJ4">
        <v>0</v>
      </c>
      <c r="AK4">
        <v>6</v>
      </c>
      <c r="AL4" t="s">
        <v>134</v>
      </c>
      <c r="AM4" t="s">
        <v>135</v>
      </c>
      <c r="AN4" t="s">
        <v>136</v>
      </c>
      <c r="AO4" t="s">
        <v>137</v>
      </c>
      <c r="AP4" t="s">
        <v>138</v>
      </c>
      <c r="AQ4" t="s">
        <v>74</v>
      </c>
      <c r="AR4" t="s">
        <v>139</v>
      </c>
      <c r="AS4" t="s">
        <v>140</v>
      </c>
      <c r="AT4" t="s">
        <v>141</v>
      </c>
      <c r="AU4">
        <v>2021</v>
      </c>
      <c r="AV4">
        <v>23</v>
      </c>
      <c r="AW4">
        <v>1</v>
      </c>
      <c r="AX4" t="s">
        <v>74</v>
      </c>
      <c r="AY4" t="s">
        <v>74</v>
      </c>
      <c r="AZ4" t="s">
        <v>74</v>
      </c>
      <c r="BA4" t="s">
        <v>74</v>
      </c>
      <c r="BB4">
        <v>159</v>
      </c>
      <c r="BC4">
        <v>182</v>
      </c>
      <c r="BD4" t="s">
        <v>74</v>
      </c>
      <c r="BE4" t="s">
        <v>142</v>
      </c>
      <c r="BF4" t="str">
        <f>HYPERLINK("http://dx.doi.org/10.5507/sth.2020.049","http://dx.doi.org/10.5507/sth.2020.049")</f>
        <v>http://dx.doi.org/10.5507/sth.2020.049</v>
      </c>
      <c r="BG4" t="s">
        <v>74</v>
      </c>
      <c r="BH4" t="s">
        <v>74</v>
      </c>
      <c r="BI4">
        <v>24</v>
      </c>
      <c r="BJ4" t="s">
        <v>143</v>
      </c>
      <c r="BK4" t="s">
        <v>144</v>
      </c>
      <c r="BL4" t="s">
        <v>143</v>
      </c>
      <c r="BM4" t="s">
        <v>145</v>
      </c>
      <c r="BN4" t="s">
        <v>74</v>
      </c>
      <c r="BO4" t="s">
        <v>121</v>
      </c>
      <c r="BP4" t="s">
        <v>74</v>
      </c>
      <c r="BQ4" t="s">
        <v>74</v>
      </c>
      <c r="BR4" t="s">
        <v>98</v>
      </c>
      <c r="BS4" t="s">
        <v>146</v>
      </c>
      <c r="BT4" t="str">
        <f>HYPERLINK("https%3A%2F%2Fwww.webofscience.com%2Fwos%2Fwoscc%2Ffull-record%2FWOS:000652331200008","View Full Record in Web of Science")</f>
        <v>View Full Record in Web of Science</v>
      </c>
    </row>
    <row r="5" spans="1:72" x14ac:dyDescent="0.25">
      <c r="A5" t="s">
        <v>72</v>
      </c>
      <c r="B5" t="s">
        <v>147</v>
      </c>
      <c r="C5" t="s">
        <v>74</v>
      </c>
      <c r="D5" t="s">
        <v>74</v>
      </c>
      <c r="E5" t="s">
        <v>74</v>
      </c>
      <c r="F5" t="s">
        <v>148</v>
      </c>
      <c r="G5" t="s">
        <v>74</v>
      </c>
      <c r="H5" t="s">
        <v>74</v>
      </c>
      <c r="I5" t="s">
        <v>149</v>
      </c>
      <c r="J5" t="s">
        <v>150</v>
      </c>
      <c r="K5" t="s">
        <v>74</v>
      </c>
      <c r="L5" t="s">
        <v>74</v>
      </c>
      <c r="M5" t="s">
        <v>78</v>
      </c>
      <c r="N5" t="s">
        <v>79</v>
      </c>
      <c r="O5" t="s">
        <v>74</v>
      </c>
      <c r="P5" t="s">
        <v>74</v>
      </c>
      <c r="Q5" t="s">
        <v>74</v>
      </c>
      <c r="R5" t="s">
        <v>74</v>
      </c>
      <c r="S5" t="s">
        <v>74</v>
      </c>
      <c r="T5" t="s">
        <v>74</v>
      </c>
      <c r="U5" t="s">
        <v>74</v>
      </c>
      <c r="V5" t="s">
        <v>151</v>
      </c>
      <c r="W5" t="s">
        <v>152</v>
      </c>
      <c r="X5" t="s">
        <v>153</v>
      </c>
      <c r="Y5" t="s">
        <v>154</v>
      </c>
      <c r="Z5" t="s">
        <v>155</v>
      </c>
      <c r="AA5" t="s">
        <v>74</v>
      </c>
      <c r="AB5" t="s">
        <v>74</v>
      </c>
      <c r="AC5" t="s">
        <v>74</v>
      </c>
      <c r="AD5" t="s">
        <v>74</v>
      </c>
      <c r="AE5" t="s">
        <v>74</v>
      </c>
      <c r="AF5" t="s">
        <v>74</v>
      </c>
      <c r="AG5">
        <v>1</v>
      </c>
      <c r="AH5">
        <v>0</v>
      </c>
      <c r="AI5">
        <v>0</v>
      </c>
      <c r="AJ5">
        <v>0</v>
      </c>
      <c r="AK5">
        <v>7</v>
      </c>
      <c r="AL5" t="s">
        <v>156</v>
      </c>
      <c r="AM5" t="s">
        <v>157</v>
      </c>
      <c r="AN5" t="s">
        <v>158</v>
      </c>
      <c r="AO5" t="s">
        <v>159</v>
      </c>
      <c r="AP5" t="s">
        <v>160</v>
      </c>
      <c r="AQ5" t="s">
        <v>74</v>
      </c>
      <c r="AR5" t="s">
        <v>161</v>
      </c>
      <c r="AS5" t="s">
        <v>162</v>
      </c>
      <c r="AT5" t="s">
        <v>163</v>
      </c>
      <c r="AU5">
        <v>2021</v>
      </c>
      <c r="AV5">
        <v>23</v>
      </c>
      <c r="AW5">
        <v>2</v>
      </c>
      <c r="AX5" t="s">
        <v>74</v>
      </c>
      <c r="AY5" t="s">
        <v>74</v>
      </c>
      <c r="AZ5" t="s">
        <v>74</v>
      </c>
      <c r="BA5" t="s">
        <v>74</v>
      </c>
      <c r="BB5">
        <v>181</v>
      </c>
      <c r="BC5">
        <v>198</v>
      </c>
      <c r="BD5" t="s">
        <v>74</v>
      </c>
      <c r="BE5" t="s">
        <v>164</v>
      </c>
      <c r="BF5" t="str">
        <f>HYPERLINK("http://dx.doi.org/10.1080/19448953.2021.1872014","http://dx.doi.org/10.1080/19448953.2021.1872014")</f>
        <v>http://dx.doi.org/10.1080/19448953.2021.1872014</v>
      </c>
      <c r="BG5" t="s">
        <v>74</v>
      </c>
      <c r="BH5" t="s">
        <v>165</v>
      </c>
      <c r="BI5">
        <v>18</v>
      </c>
      <c r="BJ5" t="s">
        <v>166</v>
      </c>
      <c r="BK5" t="s">
        <v>167</v>
      </c>
      <c r="BL5" t="s">
        <v>166</v>
      </c>
      <c r="BM5" t="s">
        <v>168</v>
      </c>
      <c r="BN5" t="s">
        <v>74</v>
      </c>
      <c r="BO5" t="s">
        <v>74</v>
      </c>
      <c r="BP5" t="s">
        <v>74</v>
      </c>
      <c r="BQ5" t="s">
        <v>74</v>
      </c>
      <c r="BR5" t="s">
        <v>98</v>
      </c>
      <c r="BS5" t="s">
        <v>169</v>
      </c>
      <c r="BT5" t="str">
        <f>HYPERLINK("https%3A%2F%2Fwww.webofscience.com%2Fwos%2Fwoscc%2Ffull-record%2FWOS:000605670000001","View Full Record in Web of Science")</f>
        <v>View Full Record in Web of Science</v>
      </c>
    </row>
    <row r="6" spans="1:72" x14ac:dyDescent="0.25">
      <c r="A6" t="s">
        <v>72</v>
      </c>
      <c r="B6" t="s">
        <v>170</v>
      </c>
      <c r="C6" t="s">
        <v>74</v>
      </c>
      <c r="D6" t="s">
        <v>74</v>
      </c>
      <c r="E6" t="s">
        <v>74</v>
      </c>
      <c r="F6" t="s">
        <v>171</v>
      </c>
      <c r="G6" t="s">
        <v>74</v>
      </c>
      <c r="H6" t="s">
        <v>74</v>
      </c>
      <c r="I6" t="s">
        <v>172</v>
      </c>
      <c r="J6" t="s">
        <v>173</v>
      </c>
      <c r="K6" t="s">
        <v>74</v>
      </c>
      <c r="L6" t="s">
        <v>74</v>
      </c>
      <c r="M6" t="s">
        <v>78</v>
      </c>
      <c r="N6" t="s">
        <v>79</v>
      </c>
      <c r="O6" t="s">
        <v>74</v>
      </c>
      <c r="P6" t="s">
        <v>74</v>
      </c>
      <c r="Q6" t="s">
        <v>74</v>
      </c>
      <c r="R6" t="s">
        <v>74</v>
      </c>
      <c r="S6" t="s">
        <v>74</v>
      </c>
      <c r="T6" t="s">
        <v>174</v>
      </c>
      <c r="U6" t="s">
        <v>74</v>
      </c>
      <c r="V6" t="s">
        <v>175</v>
      </c>
      <c r="W6" t="s">
        <v>74</v>
      </c>
      <c r="X6" t="s">
        <v>74</v>
      </c>
      <c r="Y6" t="s">
        <v>74</v>
      </c>
      <c r="Z6" t="s">
        <v>74</v>
      </c>
      <c r="AA6" t="s">
        <v>74</v>
      </c>
      <c r="AB6" t="s">
        <v>74</v>
      </c>
      <c r="AC6" t="s">
        <v>74</v>
      </c>
      <c r="AD6" t="s">
        <v>74</v>
      </c>
      <c r="AE6" t="s">
        <v>74</v>
      </c>
      <c r="AF6" t="s">
        <v>74</v>
      </c>
      <c r="AG6">
        <v>91</v>
      </c>
      <c r="AH6">
        <v>0</v>
      </c>
      <c r="AI6">
        <v>0</v>
      </c>
      <c r="AJ6">
        <v>0</v>
      </c>
      <c r="AK6">
        <v>1</v>
      </c>
      <c r="AL6" t="s">
        <v>176</v>
      </c>
      <c r="AM6" t="s">
        <v>177</v>
      </c>
      <c r="AN6" t="s">
        <v>178</v>
      </c>
      <c r="AO6" t="s">
        <v>179</v>
      </c>
      <c r="AP6" t="s">
        <v>74</v>
      </c>
      <c r="AQ6" t="s">
        <v>74</v>
      </c>
      <c r="AR6" t="s">
        <v>180</v>
      </c>
      <c r="AS6" t="s">
        <v>181</v>
      </c>
      <c r="AT6" t="s">
        <v>74</v>
      </c>
      <c r="AU6">
        <v>2021</v>
      </c>
      <c r="AV6">
        <v>13</v>
      </c>
      <c r="AW6">
        <v>14</v>
      </c>
      <c r="AX6" t="s">
        <v>74</v>
      </c>
      <c r="AY6" t="s">
        <v>74</v>
      </c>
      <c r="AZ6" t="s">
        <v>74</v>
      </c>
      <c r="BA6" t="s">
        <v>74</v>
      </c>
      <c r="BB6">
        <v>41</v>
      </c>
      <c r="BC6">
        <v>68</v>
      </c>
      <c r="BD6" t="s">
        <v>74</v>
      </c>
      <c r="BE6" t="s">
        <v>74</v>
      </c>
      <c r="BF6" t="s">
        <v>74</v>
      </c>
      <c r="BG6" t="s">
        <v>74</v>
      </c>
      <c r="BH6" t="s">
        <v>74</v>
      </c>
      <c r="BI6">
        <v>28</v>
      </c>
      <c r="BJ6" t="s">
        <v>94</v>
      </c>
      <c r="BK6" t="s">
        <v>95</v>
      </c>
      <c r="BL6" t="s">
        <v>94</v>
      </c>
      <c r="BM6" t="s">
        <v>182</v>
      </c>
      <c r="BN6" t="s">
        <v>74</v>
      </c>
      <c r="BO6" t="s">
        <v>74</v>
      </c>
      <c r="BP6" t="s">
        <v>74</v>
      </c>
      <c r="BQ6" t="s">
        <v>74</v>
      </c>
      <c r="BR6" t="s">
        <v>98</v>
      </c>
      <c r="BS6" t="s">
        <v>183</v>
      </c>
      <c r="BT6" t="str">
        <f>HYPERLINK("https%3A%2F%2Fwww.webofscience.com%2Fwos%2Fwoscc%2Ffull-record%2FWOS:000744752700002","View Full Record in Web of Science")</f>
        <v>View Full Record in Web of Science</v>
      </c>
    </row>
    <row r="7" spans="1:72" x14ac:dyDescent="0.25">
      <c r="A7" t="s">
        <v>72</v>
      </c>
      <c r="B7" t="s">
        <v>184</v>
      </c>
      <c r="C7" t="s">
        <v>74</v>
      </c>
      <c r="D7" t="s">
        <v>74</v>
      </c>
      <c r="E7" t="s">
        <v>74</v>
      </c>
      <c r="F7" t="s">
        <v>185</v>
      </c>
      <c r="G7" t="s">
        <v>74</v>
      </c>
      <c r="H7" t="s">
        <v>74</v>
      </c>
      <c r="I7" t="s">
        <v>186</v>
      </c>
      <c r="J7" t="s">
        <v>187</v>
      </c>
      <c r="K7" t="s">
        <v>74</v>
      </c>
      <c r="L7" t="s">
        <v>74</v>
      </c>
      <c r="M7" t="s">
        <v>78</v>
      </c>
      <c r="N7" t="s">
        <v>79</v>
      </c>
      <c r="O7" t="s">
        <v>74</v>
      </c>
      <c r="P7" t="s">
        <v>74</v>
      </c>
      <c r="Q7" t="s">
        <v>74</v>
      </c>
      <c r="R7" t="s">
        <v>74</v>
      </c>
      <c r="S7" t="s">
        <v>74</v>
      </c>
      <c r="T7" t="s">
        <v>188</v>
      </c>
      <c r="U7" t="s">
        <v>74</v>
      </c>
      <c r="V7" t="s">
        <v>189</v>
      </c>
      <c r="W7" t="s">
        <v>190</v>
      </c>
      <c r="X7" t="s">
        <v>74</v>
      </c>
      <c r="Y7" t="s">
        <v>191</v>
      </c>
      <c r="Z7" t="s">
        <v>192</v>
      </c>
      <c r="AA7" t="s">
        <v>193</v>
      </c>
      <c r="AB7" t="s">
        <v>194</v>
      </c>
      <c r="AC7" t="s">
        <v>74</v>
      </c>
      <c r="AD7" t="s">
        <v>74</v>
      </c>
      <c r="AE7" t="s">
        <v>74</v>
      </c>
      <c r="AF7" t="s">
        <v>74</v>
      </c>
      <c r="AG7">
        <v>14</v>
      </c>
      <c r="AH7">
        <v>0</v>
      </c>
      <c r="AI7">
        <v>0</v>
      </c>
      <c r="AJ7">
        <v>0</v>
      </c>
      <c r="AK7">
        <v>1</v>
      </c>
      <c r="AL7" t="s">
        <v>195</v>
      </c>
      <c r="AM7" t="s">
        <v>196</v>
      </c>
      <c r="AN7" t="s">
        <v>197</v>
      </c>
      <c r="AO7" t="s">
        <v>198</v>
      </c>
      <c r="AP7" t="s">
        <v>199</v>
      </c>
      <c r="AQ7" t="s">
        <v>74</v>
      </c>
      <c r="AR7" t="s">
        <v>200</v>
      </c>
      <c r="AS7" t="s">
        <v>201</v>
      </c>
      <c r="AT7" t="s">
        <v>74</v>
      </c>
      <c r="AU7">
        <v>2021</v>
      </c>
      <c r="AV7">
        <v>2</v>
      </c>
      <c r="AW7" t="s">
        <v>74</v>
      </c>
      <c r="AX7" t="s">
        <v>74</v>
      </c>
      <c r="AY7" t="s">
        <v>74</v>
      </c>
      <c r="AZ7" t="s">
        <v>74</v>
      </c>
      <c r="BA7" t="s">
        <v>74</v>
      </c>
      <c r="BB7">
        <v>59</v>
      </c>
      <c r="BC7">
        <v>73</v>
      </c>
      <c r="BD7" t="s">
        <v>74</v>
      </c>
      <c r="BE7" t="s">
        <v>202</v>
      </c>
      <c r="BF7" t="str">
        <f>HYPERLINK("http://dx.doi.org/10.37708/bf.swu.v30i2.4","http://dx.doi.org/10.37708/bf.swu.v30i2.4")</f>
        <v>http://dx.doi.org/10.37708/bf.swu.v30i2.4</v>
      </c>
      <c r="BG7" t="s">
        <v>74</v>
      </c>
      <c r="BH7" t="s">
        <v>74</v>
      </c>
      <c r="BI7">
        <v>15</v>
      </c>
      <c r="BJ7" t="s">
        <v>203</v>
      </c>
      <c r="BK7" t="s">
        <v>95</v>
      </c>
      <c r="BL7" t="s">
        <v>204</v>
      </c>
      <c r="BM7" t="s">
        <v>205</v>
      </c>
      <c r="BN7" t="s">
        <v>74</v>
      </c>
      <c r="BO7" t="s">
        <v>74</v>
      </c>
      <c r="BP7" t="s">
        <v>74</v>
      </c>
      <c r="BQ7" t="s">
        <v>74</v>
      </c>
      <c r="BR7" t="s">
        <v>98</v>
      </c>
      <c r="BS7" t="s">
        <v>206</v>
      </c>
      <c r="BT7" t="str">
        <f>HYPERLINK("https%3A%2F%2Fwww.webofscience.com%2Fwos%2Fwoscc%2Ffull-record%2FWOS:000665546200004","View Full Record in Web of Science")</f>
        <v>View Full Record in Web of Science</v>
      </c>
    </row>
    <row r="8" spans="1:72" x14ac:dyDescent="0.25">
      <c r="A8" t="s">
        <v>72</v>
      </c>
      <c r="B8" t="s">
        <v>207</v>
      </c>
      <c r="C8" t="s">
        <v>74</v>
      </c>
      <c r="D8" t="s">
        <v>74</v>
      </c>
      <c r="E8" t="s">
        <v>74</v>
      </c>
      <c r="F8" t="s">
        <v>208</v>
      </c>
      <c r="G8" t="s">
        <v>74</v>
      </c>
      <c r="H8" t="s">
        <v>74</v>
      </c>
      <c r="I8" t="s">
        <v>209</v>
      </c>
      <c r="J8" t="s">
        <v>210</v>
      </c>
      <c r="K8" t="s">
        <v>74</v>
      </c>
      <c r="L8" t="s">
        <v>74</v>
      </c>
      <c r="M8" t="s">
        <v>78</v>
      </c>
      <c r="N8" t="s">
        <v>79</v>
      </c>
      <c r="O8" t="s">
        <v>74</v>
      </c>
      <c r="P8" t="s">
        <v>74</v>
      </c>
      <c r="Q8" t="s">
        <v>74</v>
      </c>
      <c r="R8" t="s">
        <v>74</v>
      </c>
      <c r="S8" t="s">
        <v>74</v>
      </c>
      <c r="T8" t="s">
        <v>211</v>
      </c>
      <c r="U8" t="s">
        <v>74</v>
      </c>
      <c r="V8" t="s">
        <v>212</v>
      </c>
      <c r="W8" t="s">
        <v>213</v>
      </c>
      <c r="X8" t="s">
        <v>214</v>
      </c>
      <c r="Y8" t="s">
        <v>215</v>
      </c>
      <c r="Z8" t="s">
        <v>216</v>
      </c>
      <c r="AA8" t="s">
        <v>217</v>
      </c>
      <c r="AB8" t="s">
        <v>218</v>
      </c>
      <c r="AC8" t="s">
        <v>74</v>
      </c>
      <c r="AD8" t="s">
        <v>74</v>
      </c>
      <c r="AE8" t="s">
        <v>74</v>
      </c>
      <c r="AF8" t="s">
        <v>74</v>
      </c>
      <c r="AG8">
        <v>12</v>
      </c>
      <c r="AH8">
        <v>0</v>
      </c>
      <c r="AI8">
        <v>0</v>
      </c>
      <c r="AJ8">
        <v>0</v>
      </c>
      <c r="AK8">
        <v>6</v>
      </c>
      <c r="AL8" t="s">
        <v>219</v>
      </c>
      <c r="AM8" t="s">
        <v>220</v>
      </c>
      <c r="AN8" t="s">
        <v>221</v>
      </c>
      <c r="AO8" t="s">
        <v>222</v>
      </c>
      <c r="AP8" t="s">
        <v>74</v>
      </c>
      <c r="AQ8" t="s">
        <v>74</v>
      </c>
      <c r="AR8" t="s">
        <v>223</v>
      </c>
      <c r="AS8" t="s">
        <v>224</v>
      </c>
      <c r="AT8" t="s">
        <v>225</v>
      </c>
      <c r="AU8">
        <v>2020</v>
      </c>
      <c r="AV8">
        <v>9</v>
      </c>
      <c r="AW8">
        <v>4</v>
      </c>
      <c r="AX8" t="s">
        <v>74</v>
      </c>
      <c r="AY8" t="s">
        <v>74</v>
      </c>
      <c r="AZ8" t="s">
        <v>74</v>
      </c>
      <c r="BA8" t="s">
        <v>74</v>
      </c>
      <c r="BB8" t="s">
        <v>74</v>
      </c>
      <c r="BC8" t="s">
        <v>74</v>
      </c>
      <c r="BD8" t="s">
        <v>226</v>
      </c>
      <c r="BE8" t="s">
        <v>227</v>
      </c>
      <c r="BF8" t="str">
        <f>HYPERLINK("http://dx.doi.org/10.15275/rusomj.2020.0420","http://dx.doi.org/10.15275/rusomj.2020.0420")</f>
        <v>http://dx.doi.org/10.15275/rusomj.2020.0420</v>
      </c>
      <c r="BG8" t="s">
        <v>74</v>
      </c>
      <c r="BH8" t="s">
        <v>74</v>
      </c>
      <c r="BI8">
        <v>3</v>
      </c>
      <c r="BJ8" t="s">
        <v>228</v>
      </c>
      <c r="BK8" t="s">
        <v>95</v>
      </c>
      <c r="BL8" t="s">
        <v>229</v>
      </c>
      <c r="BM8" t="s">
        <v>230</v>
      </c>
      <c r="BN8" t="s">
        <v>74</v>
      </c>
      <c r="BO8" t="s">
        <v>121</v>
      </c>
      <c r="BP8" t="s">
        <v>74</v>
      </c>
      <c r="BQ8" t="s">
        <v>74</v>
      </c>
      <c r="BR8" t="s">
        <v>98</v>
      </c>
      <c r="BS8" t="s">
        <v>231</v>
      </c>
      <c r="BT8" t="str">
        <f>HYPERLINK("https%3A%2F%2Fwww.webofscience.com%2Fwos%2Fwoscc%2Ffull-record%2FWOS:000605215100020","View Full Record in Web of Science")</f>
        <v>View Full Record in Web of Science</v>
      </c>
    </row>
    <row r="9" spans="1:72" x14ac:dyDescent="0.25">
      <c r="A9" t="s">
        <v>72</v>
      </c>
      <c r="B9" t="s">
        <v>232</v>
      </c>
      <c r="C9" t="s">
        <v>74</v>
      </c>
      <c r="D9" t="s">
        <v>74</v>
      </c>
      <c r="E9" t="s">
        <v>74</v>
      </c>
      <c r="F9" t="s">
        <v>233</v>
      </c>
      <c r="G9" t="s">
        <v>74</v>
      </c>
      <c r="H9" t="s">
        <v>74</v>
      </c>
      <c r="I9" t="s">
        <v>234</v>
      </c>
      <c r="J9" t="s">
        <v>235</v>
      </c>
      <c r="K9" t="s">
        <v>74</v>
      </c>
      <c r="L9" t="s">
        <v>74</v>
      </c>
      <c r="M9" t="s">
        <v>78</v>
      </c>
      <c r="N9" t="s">
        <v>79</v>
      </c>
      <c r="O9" t="s">
        <v>74</v>
      </c>
      <c r="P9" t="s">
        <v>74</v>
      </c>
      <c r="Q9" t="s">
        <v>74</v>
      </c>
      <c r="R9" t="s">
        <v>74</v>
      </c>
      <c r="S9" t="s">
        <v>74</v>
      </c>
      <c r="T9" t="s">
        <v>236</v>
      </c>
      <c r="U9" t="s">
        <v>237</v>
      </c>
      <c r="V9" t="s">
        <v>238</v>
      </c>
      <c r="W9" t="s">
        <v>239</v>
      </c>
      <c r="X9" t="s">
        <v>240</v>
      </c>
      <c r="Y9" t="s">
        <v>241</v>
      </c>
      <c r="Z9" t="s">
        <v>242</v>
      </c>
      <c r="AA9" t="s">
        <v>243</v>
      </c>
      <c r="AB9" t="s">
        <v>244</v>
      </c>
      <c r="AC9" t="s">
        <v>245</v>
      </c>
      <c r="AD9" t="s">
        <v>246</v>
      </c>
      <c r="AE9" t="s">
        <v>74</v>
      </c>
      <c r="AF9" t="s">
        <v>74</v>
      </c>
      <c r="AG9">
        <v>84</v>
      </c>
      <c r="AH9">
        <v>6</v>
      </c>
      <c r="AI9">
        <v>6</v>
      </c>
      <c r="AJ9">
        <v>2</v>
      </c>
      <c r="AK9">
        <v>3</v>
      </c>
      <c r="AL9" t="s">
        <v>156</v>
      </c>
      <c r="AM9" t="s">
        <v>157</v>
      </c>
      <c r="AN9" t="s">
        <v>158</v>
      </c>
      <c r="AO9" t="s">
        <v>247</v>
      </c>
      <c r="AP9" t="s">
        <v>248</v>
      </c>
      <c r="AQ9" t="s">
        <v>74</v>
      </c>
      <c r="AR9" t="s">
        <v>249</v>
      </c>
      <c r="AS9" t="s">
        <v>250</v>
      </c>
      <c r="AT9" t="s">
        <v>251</v>
      </c>
      <c r="AU9">
        <v>2021</v>
      </c>
      <c r="AV9">
        <v>43</v>
      </c>
      <c r="AW9">
        <v>1</v>
      </c>
      <c r="AX9" t="s">
        <v>74</v>
      </c>
      <c r="AY9" t="s">
        <v>74</v>
      </c>
      <c r="AZ9" t="s">
        <v>252</v>
      </c>
      <c r="BA9" t="s">
        <v>74</v>
      </c>
      <c r="BB9">
        <v>90</v>
      </c>
      <c r="BC9">
        <v>108</v>
      </c>
      <c r="BD9" t="s">
        <v>74</v>
      </c>
      <c r="BE9" t="s">
        <v>253</v>
      </c>
      <c r="BF9" t="str">
        <f>HYPERLINK("http://dx.doi.org/10.1080/07075332.2020.1763422","http://dx.doi.org/10.1080/07075332.2020.1763422")</f>
        <v>http://dx.doi.org/10.1080/07075332.2020.1763422</v>
      </c>
      <c r="BG9" t="s">
        <v>74</v>
      </c>
      <c r="BH9" t="s">
        <v>254</v>
      </c>
      <c r="BI9">
        <v>19</v>
      </c>
      <c r="BJ9" t="s">
        <v>94</v>
      </c>
      <c r="BK9" t="s">
        <v>144</v>
      </c>
      <c r="BL9" t="s">
        <v>94</v>
      </c>
      <c r="BM9" t="s">
        <v>255</v>
      </c>
      <c r="BN9" t="s">
        <v>74</v>
      </c>
      <c r="BO9" t="s">
        <v>256</v>
      </c>
      <c r="BP9" t="s">
        <v>74</v>
      </c>
      <c r="BQ9" t="s">
        <v>74</v>
      </c>
      <c r="BR9" t="s">
        <v>98</v>
      </c>
      <c r="BS9" t="s">
        <v>257</v>
      </c>
      <c r="BT9" t="str">
        <f>HYPERLINK("https%3A%2F%2Fwww.webofscience.com%2Fwos%2Fwoscc%2Ffull-record%2FWOS:000533748500001","View Full Record in Web of Science")</f>
        <v>View Full Record in Web of Science</v>
      </c>
    </row>
    <row r="10" spans="1:72" x14ac:dyDescent="0.25">
      <c r="A10" t="s">
        <v>72</v>
      </c>
      <c r="B10" t="s">
        <v>258</v>
      </c>
      <c r="C10" t="s">
        <v>74</v>
      </c>
      <c r="D10" t="s">
        <v>74</v>
      </c>
      <c r="E10" t="s">
        <v>74</v>
      </c>
      <c r="F10" t="s">
        <v>259</v>
      </c>
      <c r="G10" t="s">
        <v>74</v>
      </c>
      <c r="H10" t="s">
        <v>74</v>
      </c>
      <c r="I10" t="s">
        <v>260</v>
      </c>
      <c r="J10" t="s">
        <v>261</v>
      </c>
      <c r="K10" t="s">
        <v>74</v>
      </c>
      <c r="L10" t="s">
        <v>74</v>
      </c>
      <c r="M10" t="s">
        <v>262</v>
      </c>
      <c r="N10" t="s">
        <v>79</v>
      </c>
      <c r="O10" t="s">
        <v>74</v>
      </c>
      <c r="P10" t="s">
        <v>74</v>
      </c>
      <c r="Q10" t="s">
        <v>74</v>
      </c>
      <c r="R10" t="s">
        <v>74</v>
      </c>
      <c r="S10" t="s">
        <v>74</v>
      </c>
      <c r="T10" t="s">
        <v>263</v>
      </c>
      <c r="U10" t="s">
        <v>74</v>
      </c>
      <c r="V10" t="s">
        <v>264</v>
      </c>
      <c r="W10" t="s">
        <v>265</v>
      </c>
      <c r="X10" t="s">
        <v>74</v>
      </c>
      <c r="Y10" t="s">
        <v>266</v>
      </c>
      <c r="Z10" t="s">
        <v>267</v>
      </c>
      <c r="AA10" t="s">
        <v>74</v>
      </c>
      <c r="AB10" t="s">
        <v>268</v>
      </c>
      <c r="AC10" t="s">
        <v>74</v>
      </c>
      <c r="AD10" t="s">
        <v>74</v>
      </c>
      <c r="AE10" t="s">
        <v>74</v>
      </c>
      <c r="AF10" t="s">
        <v>74</v>
      </c>
      <c r="AG10">
        <v>66</v>
      </c>
      <c r="AH10">
        <v>0</v>
      </c>
      <c r="AI10">
        <v>0</v>
      </c>
      <c r="AJ10">
        <v>0</v>
      </c>
      <c r="AK10">
        <v>6</v>
      </c>
      <c r="AL10" t="s">
        <v>269</v>
      </c>
      <c r="AM10" t="s">
        <v>270</v>
      </c>
      <c r="AN10" t="s">
        <v>271</v>
      </c>
      <c r="AO10" t="s">
        <v>272</v>
      </c>
      <c r="AP10" t="s">
        <v>273</v>
      </c>
      <c r="AQ10" t="s">
        <v>74</v>
      </c>
      <c r="AR10" t="s">
        <v>274</v>
      </c>
      <c r="AS10" t="s">
        <v>275</v>
      </c>
      <c r="AT10" t="s">
        <v>276</v>
      </c>
      <c r="AU10">
        <v>2020</v>
      </c>
      <c r="AV10">
        <v>52</v>
      </c>
      <c r="AW10">
        <v>1</v>
      </c>
      <c r="AX10" t="s">
        <v>74</v>
      </c>
      <c r="AY10" t="s">
        <v>74</v>
      </c>
      <c r="AZ10" t="s">
        <v>74</v>
      </c>
      <c r="BA10" t="s">
        <v>74</v>
      </c>
      <c r="BB10">
        <v>131</v>
      </c>
      <c r="BC10">
        <v>163</v>
      </c>
      <c r="BD10" t="s">
        <v>74</v>
      </c>
      <c r="BE10" t="s">
        <v>277</v>
      </c>
      <c r="BF10" t="str">
        <f>HYPERLINK("http://dx.doi.org/10.22586/csp.v52i1.10015","http://dx.doi.org/10.22586/csp.v52i1.10015")</f>
        <v>http://dx.doi.org/10.22586/csp.v52i1.10015</v>
      </c>
      <c r="BG10" t="s">
        <v>74</v>
      </c>
      <c r="BH10" t="s">
        <v>74</v>
      </c>
      <c r="BI10">
        <v>33</v>
      </c>
      <c r="BJ10" t="s">
        <v>94</v>
      </c>
      <c r="BK10" t="s">
        <v>95</v>
      </c>
      <c r="BL10" t="s">
        <v>94</v>
      </c>
      <c r="BM10" t="s">
        <v>278</v>
      </c>
      <c r="BN10" t="s">
        <v>74</v>
      </c>
      <c r="BO10" t="s">
        <v>97</v>
      </c>
      <c r="BP10" t="s">
        <v>74</v>
      </c>
      <c r="BQ10" t="s">
        <v>74</v>
      </c>
      <c r="BR10" t="s">
        <v>98</v>
      </c>
      <c r="BS10" t="s">
        <v>279</v>
      </c>
      <c r="BT10" t="str">
        <f>HYPERLINK("https%3A%2F%2Fwww.webofscience.com%2Fwos%2Fwoscc%2Ffull-record%2FWOS:000522787900007","View Full Record in Web of Science")</f>
        <v>View Full Record in Web of Science</v>
      </c>
    </row>
    <row r="11" spans="1:72" x14ac:dyDescent="0.25">
      <c r="A11" t="s">
        <v>72</v>
      </c>
      <c r="B11" t="s">
        <v>280</v>
      </c>
      <c r="C11" t="s">
        <v>74</v>
      </c>
      <c r="D11" t="s">
        <v>74</v>
      </c>
      <c r="E11" t="s">
        <v>74</v>
      </c>
      <c r="F11" t="s">
        <v>281</v>
      </c>
      <c r="G11" t="s">
        <v>74</v>
      </c>
      <c r="H11" t="s">
        <v>74</v>
      </c>
      <c r="I11" t="s">
        <v>282</v>
      </c>
      <c r="J11" t="s">
        <v>283</v>
      </c>
      <c r="K11" t="s">
        <v>74</v>
      </c>
      <c r="L11" t="s">
        <v>74</v>
      </c>
      <c r="M11" t="s">
        <v>104</v>
      </c>
      <c r="N11" t="s">
        <v>79</v>
      </c>
      <c r="O11" t="s">
        <v>74</v>
      </c>
      <c r="P11" t="s">
        <v>74</v>
      </c>
      <c r="Q11" t="s">
        <v>74</v>
      </c>
      <c r="R11" t="s">
        <v>74</v>
      </c>
      <c r="S11" t="s">
        <v>74</v>
      </c>
      <c r="T11" t="s">
        <v>284</v>
      </c>
      <c r="U11" t="s">
        <v>74</v>
      </c>
      <c r="V11" t="s">
        <v>285</v>
      </c>
      <c r="W11" t="s">
        <v>286</v>
      </c>
      <c r="X11" t="s">
        <v>287</v>
      </c>
      <c r="Y11" t="s">
        <v>288</v>
      </c>
      <c r="Z11" t="s">
        <v>74</v>
      </c>
      <c r="AA11" t="s">
        <v>289</v>
      </c>
      <c r="AB11" t="s">
        <v>290</v>
      </c>
      <c r="AC11" t="s">
        <v>74</v>
      </c>
      <c r="AD11" t="s">
        <v>74</v>
      </c>
      <c r="AE11" t="s">
        <v>74</v>
      </c>
      <c r="AF11" t="s">
        <v>74</v>
      </c>
      <c r="AG11">
        <v>50</v>
      </c>
      <c r="AH11">
        <v>1</v>
      </c>
      <c r="AI11">
        <v>1</v>
      </c>
      <c r="AJ11">
        <v>0</v>
      </c>
      <c r="AK11">
        <v>1</v>
      </c>
      <c r="AL11" t="s">
        <v>291</v>
      </c>
      <c r="AM11" t="s">
        <v>112</v>
      </c>
      <c r="AN11" t="s">
        <v>292</v>
      </c>
      <c r="AO11" t="s">
        <v>293</v>
      </c>
      <c r="AP11" t="s">
        <v>74</v>
      </c>
      <c r="AQ11" t="s">
        <v>74</v>
      </c>
      <c r="AR11" t="s">
        <v>294</v>
      </c>
      <c r="AS11" t="s">
        <v>295</v>
      </c>
      <c r="AT11" t="s">
        <v>74</v>
      </c>
      <c r="AU11">
        <v>2020</v>
      </c>
      <c r="AV11">
        <v>11</v>
      </c>
      <c r="AW11">
        <v>12</v>
      </c>
      <c r="AX11">
        <v>2</v>
      </c>
      <c r="AY11" t="s">
        <v>74</v>
      </c>
      <c r="AZ11" t="s">
        <v>74</v>
      </c>
      <c r="BA11" t="s">
        <v>74</v>
      </c>
      <c r="BB11" t="s">
        <v>74</v>
      </c>
      <c r="BC11" t="s">
        <v>74</v>
      </c>
      <c r="BD11" t="s">
        <v>74</v>
      </c>
      <c r="BE11" t="s">
        <v>296</v>
      </c>
      <c r="BF11" t="str">
        <f>HYPERLINK("http://dx.doi.org/10.18254/S207987840013182-9","http://dx.doi.org/10.18254/S207987840013182-9")</f>
        <v>http://dx.doi.org/10.18254/S207987840013182-9</v>
      </c>
      <c r="BG11" t="s">
        <v>74</v>
      </c>
      <c r="BH11" t="s">
        <v>74</v>
      </c>
      <c r="BI11">
        <v>25</v>
      </c>
      <c r="BJ11" t="s">
        <v>94</v>
      </c>
      <c r="BK11" t="s">
        <v>95</v>
      </c>
      <c r="BL11" t="s">
        <v>94</v>
      </c>
      <c r="BM11" t="s">
        <v>297</v>
      </c>
      <c r="BN11" t="s">
        <v>74</v>
      </c>
      <c r="BO11" t="s">
        <v>74</v>
      </c>
      <c r="BP11" t="s">
        <v>74</v>
      </c>
      <c r="BQ11" t="s">
        <v>74</v>
      </c>
      <c r="BR11" t="s">
        <v>98</v>
      </c>
      <c r="BS11" t="s">
        <v>298</v>
      </c>
      <c r="BT11" t="str">
        <f>HYPERLINK("https%3A%2F%2Fwww.webofscience.com%2Fwos%2Fwoscc%2Ffull-record%2FWOS:000609191500023","View Full Record in Web of Science")</f>
        <v>View Full Record in Web of Science</v>
      </c>
    </row>
    <row r="12" spans="1:72" x14ac:dyDescent="0.25">
      <c r="A12" t="s">
        <v>72</v>
      </c>
      <c r="B12" t="s">
        <v>299</v>
      </c>
      <c r="C12" t="s">
        <v>74</v>
      </c>
      <c r="D12" t="s">
        <v>74</v>
      </c>
      <c r="E12" t="s">
        <v>74</v>
      </c>
      <c r="F12" t="s">
        <v>300</v>
      </c>
      <c r="G12" t="s">
        <v>74</v>
      </c>
      <c r="H12" t="s">
        <v>74</v>
      </c>
      <c r="I12" t="s">
        <v>301</v>
      </c>
      <c r="J12" t="s">
        <v>302</v>
      </c>
      <c r="K12" t="s">
        <v>74</v>
      </c>
      <c r="L12" t="s">
        <v>74</v>
      </c>
      <c r="M12" t="s">
        <v>303</v>
      </c>
      <c r="N12" t="s">
        <v>79</v>
      </c>
      <c r="O12" t="s">
        <v>74</v>
      </c>
      <c r="P12" t="s">
        <v>74</v>
      </c>
      <c r="Q12" t="s">
        <v>74</v>
      </c>
      <c r="R12" t="s">
        <v>74</v>
      </c>
      <c r="S12" t="s">
        <v>74</v>
      </c>
      <c r="T12" t="s">
        <v>74</v>
      </c>
      <c r="U12" t="s">
        <v>74</v>
      </c>
      <c r="V12" t="s">
        <v>304</v>
      </c>
      <c r="W12" t="s">
        <v>305</v>
      </c>
      <c r="X12" t="s">
        <v>74</v>
      </c>
      <c r="Y12" t="s">
        <v>306</v>
      </c>
      <c r="Z12" t="s">
        <v>74</v>
      </c>
      <c r="AA12" t="s">
        <v>74</v>
      </c>
      <c r="AB12" t="s">
        <v>74</v>
      </c>
      <c r="AC12" t="s">
        <v>74</v>
      </c>
      <c r="AD12" t="s">
        <v>74</v>
      </c>
      <c r="AE12" t="s">
        <v>74</v>
      </c>
      <c r="AF12" t="s">
        <v>74</v>
      </c>
      <c r="AG12">
        <v>20</v>
      </c>
      <c r="AH12">
        <v>0</v>
      </c>
      <c r="AI12">
        <v>0</v>
      </c>
      <c r="AJ12">
        <v>0</v>
      </c>
      <c r="AK12">
        <v>0</v>
      </c>
      <c r="AL12" t="s">
        <v>307</v>
      </c>
      <c r="AM12" t="s">
        <v>308</v>
      </c>
      <c r="AN12" t="s">
        <v>309</v>
      </c>
      <c r="AO12" t="s">
        <v>310</v>
      </c>
      <c r="AP12" t="s">
        <v>74</v>
      </c>
      <c r="AQ12" t="s">
        <v>74</v>
      </c>
      <c r="AR12" t="s">
        <v>302</v>
      </c>
      <c r="AS12" t="s">
        <v>311</v>
      </c>
      <c r="AT12" t="s">
        <v>74</v>
      </c>
      <c r="AU12">
        <v>2020</v>
      </c>
      <c r="AV12">
        <v>68</v>
      </c>
      <c r="AW12">
        <v>4</v>
      </c>
      <c r="AX12" t="s">
        <v>74</v>
      </c>
      <c r="AY12" t="s">
        <v>74</v>
      </c>
      <c r="AZ12" t="s">
        <v>74</v>
      </c>
      <c r="BA12" t="s">
        <v>74</v>
      </c>
      <c r="BB12">
        <v>414</v>
      </c>
      <c r="BC12" t="s">
        <v>312</v>
      </c>
      <c r="BD12" t="s">
        <v>74</v>
      </c>
      <c r="BE12" t="s">
        <v>74</v>
      </c>
      <c r="BF12" t="s">
        <v>74</v>
      </c>
      <c r="BG12" t="s">
        <v>74</v>
      </c>
      <c r="BH12" t="s">
        <v>74</v>
      </c>
      <c r="BI12">
        <v>17</v>
      </c>
      <c r="BJ12" t="s">
        <v>313</v>
      </c>
      <c r="BK12" t="s">
        <v>144</v>
      </c>
      <c r="BL12" t="s">
        <v>313</v>
      </c>
      <c r="BM12" t="s">
        <v>314</v>
      </c>
      <c r="BN12" t="s">
        <v>74</v>
      </c>
      <c r="BO12" t="s">
        <v>74</v>
      </c>
      <c r="BP12" t="s">
        <v>74</v>
      </c>
      <c r="BQ12" t="s">
        <v>74</v>
      </c>
      <c r="BR12" t="s">
        <v>98</v>
      </c>
      <c r="BS12" t="s">
        <v>315</v>
      </c>
      <c r="BT12" t="str">
        <f>HYPERLINK("https%3A%2F%2Fwww.webofscience.com%2Fwos%2Fwoscc%2Ffull-record%2FWOS:000683783600006","View Full Record in Web of Science")</f>
        <v>View Full Record in Web of Science</v>
      </c>
    </row>
    <row r="13" spans="1:72" x14ac:dyDescent="0.25">
      <c r="A13" t="s">
        <v>72</v>
      </c>
      <c r="B13" t="s">
        <v>316</v>
      </c>
      <c r="C13" t="s">
        <v>74</v>
      </c>
      <c r="D13" t="s">
        <v>74</v>
      </c>
      <c r="E13" t="s">
        <v>74</v>
      </c>
      <c r="F13" t="s">
        <v>317</v>
      </c>
      <c r="G13" t="s">
        <v>74</v>
      </c>
      <c r="H13" t="s">
        <v>74</v>
      </c>
      <c r="I13" t="s">
        <v>318</v>
      </c>
      <c r="J13" t="s">
        <v>210</v>
      </c>
      <c r="K13" t="s">
        <v>74</v>
      </c>
      <c r="L13" t="s">
        <v>74</v>
      </c>
      <c r="M13" t="s">
        <v>78</v>
      </c>
      <c r="N13" t="s">
        <v>79</v>
      </c>
      <c r="O13" t="s">
        <v>74</v>
      </c>
      <c r="P13" t="s">
        <v>74</v>
      </c>
      <c r="Q13" t="s">
        <v>74</v>
      </c>
      <c r="R13" t="s">
        <v>74</v>
      </c>
      <c r="S13" t="s">
        <v>74</v>
      </c>
      <c r="T13" t="s">
        <v>319</v>
      </c>
      <c r="U13" t="s">
        <v>74</v>
      </c>
      <c r="V13" t="s">
        <v>320</v>
      </c>
      <c r="W13" t="s">
        <v>321</v>
      </c>
      <c r="X13" t="s">
        <v>214</v>
      </c>
      <c r="Y13" t="s">
        <v>322</v>
      </c>
      <c r="Z13" t="s">
        <v>216</v>
      </c>
      <c r="AA13" t="s">
        <v>323</v>
      </c>
      <c r="AB13" t="s">
        <v>324</v>
      </c>
      <c r="AC13" t="s">
        <v>325</v>
      </c>
      <c r="AD13" t="s">
        <v>326</v>
      </c>
      <c r="AE13" t="s">
        <v>327</v>
      </c>
      <c r="AF13" t="s">
        <v>74</v>
      </c>
      <c r="AG13">
        <v>22</v>
      </c>
      <c r="AH13">
        <v>2</v>
      </c>
      <c r="AI13">
        <v>2</v>
      </c>
      <c r="AJ13">
        <v>0</v>
      </c>
      <c r="AK13">
        <v>1</v>
      </c>
      <c r="AL13" t="s">
        <v>219</v>
      </c>
      <c r="AM13" t="s">
        <v>220</v>
      </c>
      <c r="AN13" t="s">
        <v>221</v>
      </c>
      <c r="AO13" t="s">
        <v>222</v>
      </c>
      <c r="AP13" t="s">
        <v>74</v>
      </c>
      <c r="AQ13" t="s">
        <v>74</v>
      </c>
      <c r="AR13" t="s">
        <v>223</v>
      </c>
      <c r="AS13" t="s">
        <v>224</v>
      </c>
      <c r="AT13" t="s">
        <v>225</v>
      </c>
      <c r="AU13">
        <v>2019</v>
      </c>
      <c r="AV13">
        <v>8</v>
      </c>
      <c r="AW13">
        <v>4</v>
      </c>
      <c r="AX13" t="s">
        <v>74</v>
      </c>
      <c r="AY13" t="s">
        <v>74</v>
      </c>
      <c r="AZ13" t="s">
        <v>74</v>
      </c>
      <c r="BA13" t="s">
        <v>74</v>
      </c>
      <c r="BB13" t="s">
        <v>74</v>
      </c>
      <c r="BC13" t="s">
        <v>74</v>
      </c>
      <c r="BD13" t="s">
        <v>328</v>
      </c>
      <c r="BE13" t="s">
        <v>329</v>
      </c>
      <c r="BF13" t="str">
        <f>HYPERLINK("http://dx.doi.org/10.15275/rusomj.2019.0414","http://dx.doi.org/10.15275/rusomj.2019.0414")</f>
        <v>http://dx.doi.org/10.15275/rusomj.2019.0414</v>
      </c>
      <c r="BG13" t="s">
        <v>74</v>
      </c>
      <c r="BH13" t="s">
        <v>74</v>
      </c>
      <c r="BI13">
        <v>4</v>
      </c>
      <c r="BJ13" t="s">
        <v>228</v>
      </c>
      <c r="BK13" t="s">
        <v>95</v>
      </c>
      <c r="BL13" t="s">
        <v>229</v>
      </c>
      <c r="BM13" t="s">
        <v>330</v>
      </c>
      <c r="BN13" t="s">
        <v>74</v>
      </c>
      <c r="BO13" t="s">
        <v>97</v>
      </c>
      <c r="BP13" t="s">
        <v>74</v>
      </c>
      <c r="BQ13" t="s">
        <v>74</v>
      </c>
      <c r="BR13" t="s">
        <v>98</v>
      </c>
      <c r="BS13" t="s">
        <v>331</v>
      </c>
      <c r="BT13" t="str">
        <f>HYPERLINK("https%3A%2F%2Fwww.webofscience.com%2Fwos%2Fwoscc%2Ffull-record%2FWOS:000503809200014","View Full Record in Web of Science")</f>
        <v>View Full Record in Web of Science</v>
      </c>
    </row>
    <row r="14" spans="1:72" x14ac:dyDescent="0.25">
      <c r="A14" t="s">
        <v>72</v>
      </c>
      <c r="B14" t="s">
        <v>332</v>
      </c>
      <c r="C14" t="s">
        <v>74</v>
      </c>
      <c r="D14" t="s">
        <v>74</v>
      </c>
      <c r="E14" t="s">
        <v>74</v>
      </c>
      <c r="F14" t="s">
        <v>333</v>
      </c>
      <c r="G14" t="s">
        <v>74</v>
      </c>
      <c r="H14" t="s">
        <v>74</v>
      </c>
      <c r="I14" t="s">
        <v>334</v>
      </c>
      <c r="J14" t="s">
        <v>335</v>
      </c>
      <c r="K14" t="s">
        <v>74</v>
      </c>
      <c r="L14" t="s">
        <v>74</v>
      </c>
      <c r="M14" t="s">
        <v>78</v>
      </c>
      <c r="N14" t="s">
        <v>79</v>
      </c>
      <c r="O14" t="s">
        <v>74</v>
      </c>
      <c r="P14" t="s">
        <v>74</v>
      </c>
      <c r="Q14" t="s">
        <v>74</v>
      </c>
      <c r="R14" t="s">
        <v>74</v>
      </c>
      <c r="S14" t="s">
        <v>74</v>
      </c>
      <c r="T14" t="s">
        <v>336</v>
      </c>
      <c r="U14" t="s">
        <v>74</v>
      </c>
      <c r="V14" t="s">
        <v>337</v>
      </c>
      <c r="W14" t="s">
        <v>338</v>
      </c>
      <c r="X14" t="s">
        <v>339</v>
      </c>
      <c r="Y14" t="s">
        <v>340</v>
      </c>
      <c r="Z14" t="s">
        <v>74</v>
      </c>
      <c r="AA14" t="s">
        <v>74</v>
      </c>
      <c r="AB14" t="s">
        <v>341</v>
      </c>
      <c r="AC14" t="s">
        <v>74</v>
      </c>
      <c r="AD14" t="s">
        <v>74</v>
      </c>
      <c r="AE14" t="s">
        <v>74</v>
      </c>
      <c r="AF14" t="s">
        <v>74</v>
      </c>
      <c r="AG14">
        <v>30</v>
      </c>
      <c r="AH14">
        <v>2</v>
      </c>
      <c r="AI14">
        <v>2</v>
      </c>
      <c r="AJ14">
        <v>0</v>
      </c>
      <c r="AK14">
        <v>4</v>
      </c>
      <c r="AL14" t="s">
        <v>342</v>
      </c>
      <c r="AM14" t="s">
        <v>343</v>
      </c>
      <c r="AN14" t="s">
        <v>344</v>
      </c>
      <c r="AO14" t="s">
        <v>345</v>
      </c>
      <c r="AP14" t="s">
        <v>346</v>
      </c>
      <c r="AQ14" t="s">
        <v>74</v>
      </c>
      <c r="AR14" t="s">
        <v>347</v>
      </c>
      <c r="AS14" t="s">
        <v>348</v>
      </c>
      <c r="AT14" t="s">
        <v>349</v>
      </c>
      <c r="AU14">
        <v>2019</v>
      </c>
      <c r="AV14">
        <v>33</v>
      </c>
      <c r="AW14">
        <v>4</v>
      </c>
      <c r="AX14" t="s">
        <v>74</v>
      </c>
      <c r="AY14" t="s">
        <v>74</v>
      </c>
      <c r="AZ14" t="s">
        <v>74</v>
      </c>
      <c r="BA14" t="s">
        <v>74</v>
      </c>
      <c r="BB14">
        <v>881</v>
      </c>
      <c r="BC14">
        <v>898</v>
      </c>
      <c r="BD14" t="s">
        <v>74</v>
      </c>
      <c r="BE14" t="s">
        <v>350</v>
      </c>
      <c r="BF14" t="str">
        <f>HYPERLINK("http://dx.doi.org/10.1177/0888325419864418","http://dx.doi.org/10.1177/0888325419864418")</f>
        <v>http://dx.doi.org/10.1177/0888325419864418</v>
      </c>
      <c r="BG14" t="s">
        <v>74</v>
      </c>
      <c r="BH14" t="s">
        <v>74</v>
      </c>
      <c r="BI14">
        <v>18</v>
      </c>
      <c r="BJ14" t="s">
        <v>351</v>
      </c>
      <c r="BK14" t="s">
        <v>167</v>
      </c>
      <c r="BL14" t="s">
        <v>352</v>
      </c>
      <c r="BM14" t="s">
        <v>353</v>
      </c>
      <c r="BN14" t="s">
        <v>74</v>
      </c>
      <c r="BO14" t="s">
        <v>74</v>
      </c>
      <c r="BP14" t="s">
        <v>74</v>
      </c>
      <c r="BQ14" t="s">
        <v>74</v>
      </c>
      <c r="BR14" t="s">
        <v>98</v>
      </c>
      <c r="BS14" t="s">
        <v>354</v>
      </c>
      <c r="BT14" t="str">
        <f>HYPERLINK("https%3A%2F%2Fwww.webofscience.com%2Fwos%2Fwoscc%2Ffull-record%2FWOS:000490315900007","View Full Record in Web of Science")</f>
        <v>View Full Record in Web of Science</v>
      </c>
    </row>
    <row r="15" spans="1:72" x14ac:dyDescent="0.25">
      <c r="A15" t="s">
        <v>72</v>
      </c>
      <c r="B15" t="s">
        <v>355</v>
      </c>
      <c r="C15" t="s">
        <v>74</v>
      </c>
      <c r="D15" t="s">
        <v>74</v>
      </c>
      <c r="E15" t="s">
        <v>74</v>
      </c>
      <c r="F15" t="s">
        <v>356</v>
      </c>
      <c r="G15" t="s">
        <v>74</v>
      </c>
      <c r="H15" t="s">
        <v>74</v>
      </c>
      <c r="I15" t="s">
        <v>357</v>
      </c>
      <c r="J15" t="s">
        <v>358</v>
      </c>
      <c r="K15" t="s">
        <v>74</v>
      </c>
      <c r="L15" t="s">
        <v>74</v>
      </c>
      <c r="M15" t="s">
        <v>78</v>
      </c>
      <c r="N15" t="s">
        <v>79</v>
      </c>
      <c r="O15" t="s">
        <v>74</v>
      </c>
      <c r="P15" t="s">
        <v>74</v>
      </c>
      <c r="Q15" t="s">
        <v>74</v>
      </c>
      <c r="R15" t="s">
        <v>74</v>
      </c>
      <c r="S15" t="s">
        <v>74</v>
      </c>
      <c r="T15" t="s">
        <v>359</v>
      </c>
      <c r="U15" t="s">
        <v>360</v>
      </c>
      <c r="V15" t="s">
        <v>361</v>
      </c>
      <c r="W15" t="s">
        <v>362</v>
      </c>
      <c r="X15" t="s">
        <v>363</v>
      </c>
      <c r="Y15" t="s">
        <v>364</v>
      </c>
      <c r="Z15" t="s">
        <v>365</v>
      </c>
      <c r="AA15" t="s">
        <v>366</v>
      </c>
      <c r="AB15" t="s">
        <v>367</v>
      </c>
      <c r="AC15" t="s">
        <v>74</v>
      </c>
      <c r="AD15" t="s">
        <v>74</v>
      </c>
      <c r="AE15" t="s">
        <v>74</v>
      </c>
      <c r="AF15" t="s">
        <v>74</v>
      </c>
      <c r="AG15">
        <v>34</v>
      </c>
      <c r="AH15">
        <v>0</v>
      </c>
      <c r="AI15">
        <v>0</v>
      </c>
      <c r="AJ15">
        <v>0</v>
      </c>
      <c r="AK15">
        <v>0</v>
      </c>
      <c r="AL15" t="s">
        <v>368</v>
      </c>
      <c r="AM15" t="s">
        <v>369</v>
      </c>
      <c r="AN15" t="s">
        <v>370</v>
      </c>
      <c r="AO15" t="s">
        <v>371</v>
      </c>
      <c r="AP15" t="s">
        <v>372</v>
      </c>
      <c r="AQ15" t="s">
        <v>74</v>
      </c>
      <c r="AR15" t="s">
        <v>358</v>
      </c>
      <c r="AS15" t="s">
        <v>373</v>
      </c>
      <c r="AT15" t="s">
        <v>74</v>
      </c>
      <c r="AU15">
        <v>2019</v>
      </c>
      <c r="AV15">
        <v>27</v>
      </c>
      <c r="AW15">
        <v>1</v>
      </c>
      <c r="AX15" t="s">
        <v>74</v>
      </c>
      <c r="AY15" t="s">
        <v>74</v>
      </c>
      <c r="AZ15" t="s">
        <v>74</v>
      </c>
      <c r="BA15" t="s">
        <v>74</v>
      </c>
      <c r="BB15">
        <v>35</v>
      </c>
      <c r="BC15">
        <v>54</v>
      </c>
      <c r="BD15" t="s">
        <v>74</v>
      </c>
      <c r="BE15" t="s">
        <v>374</v>
      </c>
      <c r="BF15" t="str">
        <f>HYPERLINK("http://dx.doi.org/10.19233/AH.2019.02","http://dx.doi.org/10.19233/AH.2019.02")</f>
        <v>http://dx.doi.org/10.19233/AH.2019.02</v>
      </c>
      <c r="BG15" t="s">
        <v>74</v>
      </c>
      <c r="BH15" t="s">
        <v>74</v>
      </c>
      <c r="BI15">
        <v>20</v>
      </c>
      <c r="BJ15" t="s">
        <v>94</v>
      </c>
      <c r="BK15" t="s">
        <v>375</v>
      </c>
      <c r="BL15" t="s">
        <v>94</v>
      </c>
      <c r="BM15" t="s">
        <v>376</v>
      </c>
      <c r="BN15" t="s">
        <v>74</v>
      </c>
      <c r="BO15" t="s">
        <v>74</v>
      </c>
      <c r="BP15" t="s">
        <v>74</v>
      </c>
      <c r="BQ15" t="s">
        <v>74</v>
      </c>
      <c r="BR15" t="s">
        <v>98</v>
      </c>
      <c r="BS15" t="s">
        <v>377</v>
      </c>
      <c r="BT15" t="str">
        <f>HYPERLINK("https%3A%2F%2Fwww.webofscience.com%2Fwos%2Fwoscc%2Ffull-record%2FWOS:000482817700002","View Full Record in Web of Science")</f>
        <v>View Full Record in Web of Science</v>
      </c>
    </row>
    <row r="16" spans="1:72" x14ac:dyDescent="0.25">
      <c r="A16" t="s">
        <v>72</v>
      </c>
      <c r="B16" t="s">
        <v>123</v>
      </c>
      <c r="C16" t="s">
        <v>74</v>
      </c>
      <c r="D16" t="s">
        <v>74</v>
      </c>
      <c r="E16" t="s">
        <v>74</v>
      </c>
      <c r="F16" t="s">
        <v>124</v>
      </c>
      <c r="G16" t="s">
        <v>74</v>
      </c>
      <c r="H16" t="s">
        <v>74</v>
      </c>
      <c r="I16" t="s">
        <v>378</v>
      </c>
      <c r="J16" t="s">
        <v>379</v>
      </c>
      <c r="K16" t="s">
        <v>74</v>
      </c>
      <c r="L16" t="s">
        <v>74</v>
      </c>
      <c r="M16" t="s">
        <v>78</v>
      </c>
      <c r="N16" t="s">
        <v>79</v>
      </c>
      <c r="O16" t="s">
        <v>74</v>
      </c>
      <c r="P16" t="s">
        <v>74</v>
      </c>
      <c r="Q16" t="s">
        <v>74</v>
      </c>
      <c r="R16" t="s">
        <v>74</v>
      </c>
      <c r="S16" t="s">
        <v>74</v>
      </c>
      <c r="T16" t="s">
        <v>380</v>
      </c>
      <c r="U16" t="s">
        <v>74</v>
      </c>
      <c r="V16" t="s">
        <v>381</v>
      </c>
      <c r="W16" t="s">
        <v>382</v>
      </c>
      <c r="X16" t="s">
        <v>131</v>
      </c>
      <c r="Y16" t="s">
        <v>383</v>
      </c>
      <c r="Z16" t="s">
        <v>133</v>
      </c>
      <c r="AA16" t="s">
        <v>74</v>
      </c>
      <c r="AB16" t="s">
        <v>74</v>
      </c>
      <c r="AC16" t="s">
        <v>384</v>
      </c>
      <c r="AD16" t="s">
        <v>385</v>
      </c>
      <c r="AE16" t="s">
        <v>386</v>
      </c>
      <c r="AF16" t="s">
        <v>74</v>
      </c>
      <c r="AG16">
        <v>37</v>
      </c>
      <c r="AH16">
        <v>1</v>
      </c>
      <c r="AI16">
        <v>1</v>
      </c>
      <c r="AJ16">
        <v>0</v>
      </c>
      <c r="AK16">
        <v>7</v>
      </c>
      <c r="AL16" t="s">
        <v>387</v>
      </c>
      <c r="AM16" t="s">
        <v>388</v>
      </c>
      <c r="AN16" t="s">
        <v>389</v>
      </c>
      <c r="AO16" t="s">
        <v>390</v>
      </c>
      <c r="AP16" t="s">
        <v>391</v>
      </c>
      <c r="AQ16" t="s">
        <v>74</v>
      </c>
      <c r="AR16" t="s">
        <v>392</v>
      </c>
      <c r="AS16" t="s">
        <v>393</v>
      </c>
      <c r="AT16" t="s">
        <v>74</v>
      </c>
      <c r="AU16">
        <v>2019</v>
      </c>
      <c r="AV16">
        <v>14</v>
      </c>
      <c r="AW16">
        <v>2</v>
      </c>
      <c r="AX16" t="s">
        <v>74</v>
      </c>
      <c r="AY16" t="s">
        <v>74</v>
      </c>
      <c r="AZ16" t="s">
        <v>74</v>
      </c>
      <c r="BA16" t="s">
        <v>74</v>
      </c>
      <c r="BB16">
        <v>55</v>
      </c>
      <c r="BC16">
        <v>73</v>
      </c>
      <c r="BD16" t="s">
        <v>74</v>
      </c>
      <c r="BE16" t="s">
        <v>74</v>
      </c>
      <c r="BF16" t="s">
        <v>74</v>
      </c>
      <c r="BG16" t="s">
        <v>74</v>
      </c>
      <c r="BH16" t="s">
        <v>74</v>
      </c>
      <c r="BI16">
        <v>19</v>
      </c>
      <c r="BJ16" t="s">
        <v>94</v>
      </c>
      <c r="BK16" t="s">
        <v>144</v>
      </c>
      <c r="BL16" t="s">
        <v>94</v>
      </c>
      <c r="BM16" t="s">
        <v>394</v>
      </c>
      <c r="BN16" t="s">
        <v>74</v>
      </c>
      <c r="BO16" t="s">
        <v>74</v>
      </c>
      <c r="BP16" t="s">
        <v>74</v>
      </c>
      <c r="BQ16" t="s">
        <v>74</v>
      </c>
      <c r="BR16" t="s">
        <v>98</v>
      </c>
      <c r="BS16" t="s">
        <v>395</v>
      </c>
      <c r="BT16" t="str">
        <f>HYPERLINK("https%3A%2F%2Fwww.webofscience.com%2Fwos%2Fwoscc%2Ffull-record%2FWOS:000502563700003","View Full Record in Web of Science")</f>
        <v>View Full Record in Web of Science</v>
      </c>
    </row>
    <row r="17" spans="1:72" x14ac:dyDescent="0.25">
      <c r="A17" t="s">
        <v>72</v>
      </c>
      <c r="B17" t="s">
        <v>396</v>
      </c>
      <c r="C17" t="s">
        <v>74</v>
      </c>
      <c r="D17" t="s">
        <v>74</v>
      </c>
      <c r="E17" t="s">
        <v>74</v>
      </c>
      <c r="F17" t="s">
        <v>397</v>
      </c>
      <c r="G17" t="s">
        <v>74</v>
      </c>
      <c r="H17" t="s">
        <v>74</v>
      </c>
      <c r="I17" t="s">
        <v>398</v>
      </c>
      <c r="J17" t="s">
        <v>399</v>
      </c>
      <c r="K17" t="s">
        <v>74</v>
      </c>
      <c r="L17" t="s">
        <v>74</v>
      </c>
      <c r="M17" t="s">
        <v>78</v>
      </c>
      <c r="N17" t="s">
        <v>79</v>
      </c>
      <c r="O17" t="s">
        <v>74</v>
      </c>
      <c r="P17" t="s">
        <v>74</v>
      </c>
      <c r="Q17" t="s">
        <v>74</v>
      </c>
      <c r="R17" t="s">
        <v>74</v>
      </c>
      <c r="S17" t="s">
        <v>74</v>
      </c>
      <c r="T17" t="s">
        <v>400</v>
      </c>
      <c r="U17" t="s">
        <v>74</v>
      </c>
      <c r="V17" t="s">
        <v>401</v>
      </c>
      <c r="W17" t="s">
        <v>402</v>
      </c>
      <c r="X17" t="s">
        <v>403</v>
      </c>
      <c r="Y17" t="s">
        <v>404</v>
      </c>
      <c r="Z17" t="s">
        <v>405</v>
      </c>
      <c r="AA17" t="s">
        <v>74</v>
      </c>
      <c r="AB17" t="s">
        <v>74</v>
      </c>
      <c r="AC17" t="s">
        <v>74</v>
      </c>
      <c r="AD17" t="s">
        <v>74</v>
      </c>
      <c r="AE17" t="s">
        <v>74</v>
      </c>
      <c r="AF17" t="s">
        <v>74</v>
      </c>
      <c r="AG17">
        <v>15</v>
      </c>
      <c r="AH17">
        <v>1</v>
      </c>
      <c r="AI17">
        <v>1</v>
      </c>
      <c r="AJ17">
        <v>0</v>
      </c>
      <c r="AK17">
        <v>8</v>
      </c>
      <c r="AL17" t="s">
        <v>406</v>
      </c>
      <c r="AM17" t="s">
        <v>407</v>
      </c>
      <c r="AN17" t="s">
        <v>408</v>
      </c>
      <c r="AO17" t="s">
        <v>409</v>
      </c>
      <c r="AP17" t="s">
        <v>74</v>
      </c>
      <c r="AQ17" t="s">
        <v>74</v>
      </c>
      <c r="AR17" t="s">
        <v>410</v>
      </c>
      <c r="AS17" t="s">
        <v>411</v>
      </c>
      <c r="AT17" t="s">
        <v>74</v>
      </c>
      <c r="AU17">
        <v>2019</v>
      </c>
      <c r="AV17" t="s">
        <v>74</v>
      </c>
      <c r="AW17">
        <v>12</v>
      </c>
      <c r="AX17" t="s">
        <v>74</v>
      </c>
      <c r="AY17" t="s">
        <v>74</v>
      </c>
      <c r="AZ17" t="s">
        <v>74</v>
      </c>
      <c r="BA17" t="s">
        <v>74</v>
      </c>
      <c r="BB17">
        <v>108</v>
      </c>
      <c r="BC17">
        <v>115</v>
      </c>
      <c r="BD17" t="s">
        <v>74</v>
      </c>
      <c r="BE17" t="s">
        <v>412</v>
      </c>
      <c r="BF17" t="str">
        <f>HYPERLINK("http://dx.doi.org/10.24919/2519-058x.12.177564","http://dx.doi.org/10.24919/2519-058x.12.177564")</f>
        <v>http://dx.doi.org/10.24919/2519-058x.12.177564</v>
      </c>
      <c r="BG17" t="s">
        <v>74</v>
      </c>
      <c r="BH17" t="s">
        <v>74</v>
      </c>
      <c r="BI17">
        <v>8</v>
      </c>
      <c r="BJ17" t="s">
        <v>94</v>
      </c>
      <c r="BK17" t="s">
        <v>95</v>
      </c>
      <c r="BL17" t="s">
        <v>94</v>
      </c>
      <c r="BM17" t="s">
        <v>413</v>
      </c>
      <c r="BN17" t="s">
        <v>74</v>
      </c>
      <c r="BO17" t="s">
        <v>414</v>
      </c>
      <c r="BP17" t="s">
        <v>74</v>
      </c>
      <c r="BQ17" t="s">
        <v>74</v>
      </c>
      <c r="BR17" t="s">
        <v>98</v>
      </c>
      <c r="BS17" t="s">
        <v>415</v>
      </c>
      <c r="BT17" t="str">
        <f>HYPERLINK("https%3A%2F%2Fwww.webofscience.com%2Fwos%2Fwoscc%2Ffull-record%2FWOS:000492709900010","View Full Record in Web of Science")</f>
        <v>View Full Record in Web of Science</v>
      </c>
    </row>
    <row r="18" spans="1:72" x14ac:dyDescent="0.25">
      <c r="A18" t="s">
        <v>72</v>
      </c>
      <c r="B18" t="s">
        <v>416</v>
      </c>
      <c r="C18" t="s">
        <v>74</v>
      </c>
      <c r="D18" t="s">
        <v>74</v>
      </c>
      <c r="E18" t="s">
        <v>74</v>
      </c>
      <c r="F18" t="s">
        <v>417</v>
      </c>
      <c r="G18" t="s">
        <v>74</v>
      </c>
      <c r="H18" t="s">
        <v>74</v>
      </c>
      <c r="I18" t="s">
        <v>418</v>
      </c>
      <c r="J18" t="s">
        <v>419</v>
      </c>
      <c r="K18" t="s">
        <v>74</v>
      </c>
      <c r="L18" t="s">
        <v>74</v>
      </c>
      <c r="M18" t="s">
        <v>420</v>
      </c>
      <c r="N18" t="s">
        <v>79</v>
      </c>
      <c r="O18" t="s">
        <v>74</v>
      </c>
      <c r="P18" t="s">
        <v>74</v>
      </c>
      <c r="Q18" t="s">
        <v>74</v>
      </c>
      <c r="R18" t="s">
        <v>74</v>
      </c>
      <c r="S18" t="s">
        <v>74</v>
      </c>
      <c r="T18" t="s">
        <v>421</v>
      </c>
      <c r="U18" t="s">
        <v>74</v>
      </c>
      <c r="V18" t="s">
        <v>422</v>
      </c>
      <c r="W18" t="s">
        <v>423</v>
      </c>
      <c r="X18" t="s">
        <v>424</v>
      </c>
      <c r="Y18" t="s">
        <v>425</v>
      </c>
      <c r="Z18" t="s">
        <v>426</v>
      </c>
      <c r="AA18" t="s">
        <v>74</v>
      </c>
      <c r="AB18" t="s">
        <v>74</v>
      </c>
      <c r="AC18" t="s">
        <v>74</v>
      </c>
      <c r="AD18" t="s">
        <v>74</v>
      </c>
      <c r="AE18" t="s">
        <v>74</v>
      </c>
      <c r="AF18" t="s">
        <v>74</v>
      </c>
      <c r="AG18">
        <v>64</v>
      </c>
      <c r="AH18">
        <v>0</v>
      </c>
      <c r="AI18">
        <v>0</v>
      </c>
      <c r="AJ18">
        <v>1</v>
      </c>
      <c r="AK18">
        <v>4</v>
      </c>
      <c r="AL18" t="s">
        <v>427</v>
      </c>
      <c r="AM18" t="s">
        <v>428</v>
      </c>
      <c r="AN18" t="s">
        <v>429</v>
      </c>
      <c r="AO18" t="s">
        <v>430</v>
      </c>
      <c r="AP18" t="s">
        <v>431</v>
      </c>
      <c r="AQ18" t="s">
        <v>74</v>
      </c>
      <c r="AR18" t="s">
        <v>432</v>
      </c>
      <c r="AS18" t="s">
        <v>433</v>
      </c>
      <c r="AT18" t="s">
        <v>74</v>
      </c>
      <c r="AU18">
        <v>2019</v>
      </c>
      <c r="AV18">
        <v>168</v>
      </c>
      <c r="AW18" t="s">
        <v>434</v>
      </c>
      <c r="AX18" t="s">
        <v>74</v>
      </c>
      <c r="AY18" t="s">
        <v>74</v>
      </c>
      <c r="AZ18" t="s">
        <v>74</v>
      </c>
      <c r="BA18" t="s">
        <v>74</v>
      </c>
      <c r="BB18">
        <v>293</v>
      </c>
      <c r="BC18">
        <v>330</v>
      </c>
      <c r="BD18" t="s">
        <v>74</v>
      </c>
      <c r="BE18" t="s">
        <v>74</v>
      </c>
      <c r="BF18" t="s">
        <v>74</v>
      </c>
      <c r="BG18" t="s">
        <v>74</v>
      </c>
      <c r="BH18" t="s">
        <v>74</v>
      </c>
      <c r="BI18">
        <v>38</v>
      </c>
      <c r="BJ18" t="s">
        <v>94</v>
      </c>
      <c r="BK18" t="s">
        <v>95</v>
      </c>
      <c r="BL18" t="s">
        <v>94</v>
      </c>
      <c r="BM18" t="s">
        <v>435</v>
      </c>
      <c r="BN18" t="s">
        <v>74</v>
      </c>
      <c r="BO18" t="s">
        <v>74</v>
      </c>
      <c r="BP18" t="s">
        <v>74</v>
      </c>
      <c r="BQ18" t="s">
        <v>74</v>
      </c>
      <c r="BR18" t="s">
        <v>98</v>
      </c>
      <c r="BS18" t="s">
        <v>436</v>
      </c>
      <c r="BT18" t="str">
        <f>HYPERLINK("https%3A%2F%2Fwww.webofscience.com%2Fwos%2Fwoscc%2Ffull-record%2FWOS:000542032500001","View Full Record in Web of Science")</f>
        <v>View Full Record in Web of Science</v>
      </c>
    </row>
    <row r="19" spans="1:72" x14ac:dyDescent="0.25">
      <c r="A19" t="s">
        <v>72</v>
      </c>
      <c r="B19" t="s">
        <v>437</v>
      </c>
      <c r="C19" t="s">
        <v>74</v>
      </c>
      <c r="D19" t="s">
        <v>74</v>
      </c>
      <c r="E19" t="s">
        <v>74</v>
      </c>
      <c r="F19" t="s">
        <v>438</v>
      </c>
      <c r="G19" t="s">
        <v>74</v>
      </c>
      <c r="H19" t="s">
        <v>74</v>
      </c>
      <c r="I19" t="s">
        <v>439</v>
      </c>
      <c r="J19" t="s">
        <v>283</v>
      </c>
      <c r="K19" t="s">
        <v>74</v>
      </c>
      <c r="L19" t="s">
        <v>74</v>
      </c>
      <c r="M19" t="s">
        <v>104</v>
      </c>
      <c r="N19" t="s">
        <v>79</v>
      </c>
      <c r="O19" t="s">
        <v>74</v>
      </c>
      <c r="P19" t="s">
        <v>74</v>
      </c>
      <c r="Q19" t="s">
        <v>74</v>
      </c>
      <c r="R19" t="s">
        <v>74</v>
      </c>
      <c r="S19" t="s">
        <v>74</v>
      </c>
      <c r="T19" t="s">
        <v>440</v>
      </c>
      <c r="U19" t="s">
        <v>74</v>
      </c>
      <c r="V19" t="s">
        <v>441</v>
      </c>
      <c r="W19" t="s">
        <v>442</v>
      </c>
      <c r="X19" t="s">
        <v>443</v>
      </c>
      <c r="Y19" t="s">
        <v>444</v>
      </c>
      <c r="Z19" t="s">
        <v>74</v>
      </c>
      <c r="AA19" t="s">
        <v>445</v>
      </c>
      <c r="AB19" t="s">
        <v>446</v>
      </c>
      <c r="AC19" t="s">
        <v>74</v>
      </c>
      <c r="AD19" t="s">
        <v>74</v>
      </c>
      <c r="AE19" t="s">
        <v>74</v>
      </c>
      <c r="AF19" t="s">
        <v>74</v>
      </c>
      <c r="AG19">
        <v>16</v>
      </c>
      <c r="AH19">
        <v>1</v>
      </c>
      <c r="AI19">
        <v>1</v>
      </c>
      <c r="AJ19">
        <v>1</v>
      </c>
      <c r="AK19">
        <v>4</v>
      </c>
      <c r="AL19" t="s">
        <v>291</v>
      </c>
      <c r="AM19" t="s">
        <v>112</v>
      </c>
      <c r="AN19" t="s">
        <v>292</v>
      </c>
      <c r="AO19" t="s">
        <v>293</v>
      </c>
      <c r="AP19" t="s">
        <v>74</v>
      </c>
      <c r="AQ19" t="s">
        <v>74</v>
      </c>
      <c r="AR19" t="s">
        <v>294</v>
      </c>
      <c r="AS19" t="s">
        <v>295</v>
      </c>
      <c r="AT19" t="s">
        <v>74</v>
      </c>
      <c r="AU19">
        <v>2018</v>
      </c>
      <c r="AV19">
        <v>9</v>
      </c>
      <c r="AW19">
        <v>7</v>
      </c>
      <c r="AX19" t="s">
        <v>74</v>
      </c>
      <c r="AY19" t="s">
        <v>74</v>
      </c>
      <c r="AZ19" t="s">
        <v>74</v>
      </c>
      <c r="BA19" t="s">
        <v>74</v>
      </c>
      <c r="BB19" t="s">
        <v>74</v>
      </c>
      <c r="BC19" t="s">
        <v>74</v>
      </c>
      <c r="BD19" t="s">
        <v>74</v>
      </c>
      <c r="BE19" t="s">
        <v>447</v>
      </c>
      <c r="BF19" t="str">
        <f>HYPERLINK("http://dx.doi.org/10.18254/S0002407-6-1","http://dx.doi.org/10.18254/S0002407-6-1")</f>
        <v>http://dx.doi.org/10.18254/S0002407-6-1</v>
      </c>
      <c r="BG19" t="s">
        <v>74</v>
      </c>
      <c r="BH19" t="s">
        <v>74</v>
      </c>
      <c r="BI19">
        <v>21</v>
      </c>
      <c r="BJ19" t="s">
        <v>94</v>
      </c>
      <c r="BK19" t="s">
        <v>95</v>
      </c>
      <c r="BL19" t="s">
        <v>94</v>
      </c>
      <c r="BM19" t="s">
        <v>448</v>
      </c>
      <c r="BN19" t="s">
        <v>74</v>
      </c>
      <c r="BO19" t="s">
        <v>74</v>
      </c>
      <c r="BP19" t="s">
        <v>74</v>
      </c>
      <c r="BQ19" t="s">
        <v>74</v>
      </c>
      <c r="BR19" t="s">
        <v>98</v>
      </c>
      <c r="BS19" t="s">
        <v>449</v>
      </c>
      <c r="BT19" t="str">
        <f>HYPERLINK("https%3A%2F%2Fwww.webofscience.com%2Fwos%2Fwoscc%2Ffull-record%2FWOS:000452801200020","View Full Record in Web of Science")</f>
        <v>View Full Record in Web of Science</v>
      </c>
    </row>
    <row r="20" spans="1:72" x14ac:dyDescent="0.25">
      <c r="A20" t="s">
        <v>72</v>
      </c>
      <c r="B20" t="s">
        <v>450</v>
      </c>
      <c r="C20" t="s">
        <v>74</v>
      </c>
      <c r="D20" t="s">
        <v>74</v>
      </c>
      <c r="E20" t="s">
        <v>74</v>
      </c>
      <c r="F20" t="s">
        <v>451</v>
      </c>
      <c r="G20" t="s">
        <v>74</v>
      </c>
      <c r="H20" t="s">
        <v>74</v>
      </c>
      <c r="I20" t="s">
        <v>452</v>
      </c>
      <c r="J20" t="s">
        <v>453</v>
      </c>
      <c r="K20" t="s">
        <v>74</v>
      </c>
      <c r="L20" t="s">
        <v>74</v>
      </c>
      <c r="M20" t="s">
        <v>454</v>
      </c>
      <c r="N20" t="s">
        <v>79</v>
      </c>
      <c r="O20" t="s">
        <v>74</v>
      </c>
      <c r="P20" t="s">
        <v>74</v>
      </c>
      <c r="Q20" t="s">
        <v>74</v>
      </c>
      <c r="R20" t="s">
        <v>74</v>
      </c>
      <c r="S20" t="s">
        <v>74</v>
      </c>
      <c r="T20" t="s">
        <v>455</v>
      </c>
      <c r="U20" t="s">
        <v>456</v>
      </c>
      <c r="V20" t="s">
        <v>457</v>
      </c>
      <c r="W20" t="s">
        <v>458</v>
      </c>
      <c r="X20" t="s">
        <v>74</v>
      </c>
      <c r="Y20" t="s">
        <v>459</v>
      </c>
      <c r="Z20" t="s">
        <v>460</v>
      </c>
      <c r="AA20" t="s">
        <v>74</v>
      </c>
      <c r="AB20" t="s">
        <v>74</v>
      </c>
      <c r="AC20" t="s">
        <v>74</v>
      </c>
      <c r="AD20" t="s">
        <v>74</v>
      </c>
      <c r="AE20" t="s">
        <v>74</v>
      </c>
      <c r="AF20" t="s">
        <v>74</v>
      </c>
      <c r="AG20">
        <v>29</v>
      </c>
      <c r="AH20">
        <v>0</v>
      </c>
      <c r="AI20">
        <v>0</v>
      </c>
      <c r="AJ20">
        <v>0</v>
      </c>
      <c r="AK20">
        <v>5</v>
      </c>
      <c r="AL20" t="s">
        <v>461</v>
      </c>
      <c r="AM20" t="s">
        <v>462</v>
      </c>
      <c r="AN20" t="s">
        <v>463</v>
      </c>
      <c r="AO20" t="s">
        <v>464</v>
      </c>
      <c r="AP20" t="s">
        <v>74</v>
      </c>
      <c r="AQ20" t="s">
        <v>74</v>
      </c>
      <c r="AR20" t="s">
        <v>465</v>
      </c>
      <c r="AS20" t="s">
        <v>466</v>
      </c>
      <c r="AT20" t="s">
        <v>225</v>
      </c>
      <c r="AU20">
        <v>2011</v>
      </c>
      <c r="AV20">
        <v>42</v>
      </c>
      <c r="AW20">
        <v>4</v>
      </c>
      <c r="AX20" t="s">
        <v>74</v>
      </c>
      <c r="AY20" t="s">
        <v>74</v>
      </c>
      <c r="AZ20" t="s">
        <v>74</v>
      </c>
      <c r="BA20" t="s">
        <v>74</v>
      </c>
      <c r="BB20">
        <v>37</v>
      </c>
      <c r="BC20" t="s">
        <v>312</v>
      </c>
      <c r="BD20" t="s">
        <v>74</v>
      </c>
      <c r="BE20" t="s">
        <v>467</v>
      </c>
      <c r="BF20" t="str">
        <f>HYPERLINK("http://dx.doi.org/10.4074/S0338059911004025","http://dx.doi.org/10.4074/S0338059911004025")</f>
        <v>http://dx.doi.org/10.4074/S0338059911004025</v>
      </c>
      <c r="BG20" t="s">
        <v>74</v>
      </c>
      <c r="BH20" t="s">
        <v>74</v>
      </c>
      <c r="BI20">
        <v>19</v>
      </c>
      <c r="BJ20" t="s">
        <v>468</v>
      </c>
      <c r="BK20" t="s">
        <v>167</v>
      </c>
      <c r="BL20" t="s">
        <v>469</v>
      </c>
      <c r="BM20" t="s">
        <v>470</v>
      </c>
      <c r="BN20" t="s">
        <v>74</v>
      </c>
      <c r="BO20" t="s">
        <v>74</v>
      </c>
      <c r="BP20" t="s">
        <v>74</v>
      </c>
      <c r="BQ20" t="s">
        <v>74</v>
      </c>
      <c r="BR20" t="s">
        <v>98</v>
      </c>
      <c r="BS20" t="s">
        <v>471</v>
      </c>
      <c r="BT20" t="str">
        <f>HYPERLINK("https%3A%2F%2Fwww.webofscience.com%2Fwos%2Fwoscc%2Ffull-record%2FWOS:000300035200002","View Full Record in Web of Science")</f>
        <v>View Full Record in Web of Science</v>
      </c>
    </row>
    <row r="21" spans="1:72" x14ac:dyDescent="0.25">
      <c r="A21" t="s">
        <v>72</v>
      </c>
      <c r="B21" t="s">
        <v>472</v>
      </c>
      <c r="C21" t="s">
        <v>74</v>
      </c>
      <c r="D21" t="s">
        <v>74</v>
      </c>
      <c r="E21" t="s">
        <v>74</v>
      </c>
      <c r="F21" t="s">
        <v>473</v>
      </c>
      <c r="G21" t="s">
        <v>74</v>
      </c>
      <c r="H21" t="s">
        <v>74</v>
      </c>
      <c r="I21" t="s">
        <v>474</v>
      </c>
      <c r="J21" t="s">
        <v>302</v>
      </c>
      <c r="K21" t="s">
        <v>74</v>
      </c>
      <c r="L21" t="s">
        <v>74</v>
      </c>
      <c r="M21" t="s">
        <v>303</v>
      </c>
      <c r="N21" t="s">
        <v>79</v>
      </c>
      <c r="O21" t="s">
        <v>74</v>
      </c>
      <c r="P21" t="s">
        <v>74</v>
      </c>
      <c r="Q21" t="s">
        <v>74</v>
      </c>
      <c r="R21" t="s">
        <v>74</v>
      </c>
      <c r="S21" t="s">
        <v>74</v>
      </c>
      <c r="T21" t="s">
        <v>74</v>
      </c>
      <c r="U21" t="s">
        <v>74</v>
      </c>
      <c r="V21" t="s">
        <v>475</v>
      </c>
      <c r="W21" t="s">
        <v>74</v>
      </c>
      <c r="X21" t="s">
        <v>74</v>
      </c>
      <c r="Y21" t="s">
        <v>74</v>
      </c>
      <c r="Z21" t="s">
        <v>74</v>
      </c>
      <c r="AA21" t="s">
        <v>74</v>
      </c>
      <c r="AB21" t="s">
        <v>74</v>
      </c>
      <c r="AC21" t="s">
        <v>74</v>
      </c>
      <c r="AD21" t="s">
        <v>74</v>
      </c>
      <c r="AE21" t="s">
        <v>74</v>
      </c>
      <c r="AF21" t="s">
        <v>74</v>
      </c>
      <c r="AG21">
        <v>16</v>
      </c>
      <c r="AH21">
        <v>1</v>
      </c>
      <c r="AI21">
        <v>1</v>
      </c>
      <c r="AJ21">
        <v>0</v>
      </c>
      <c r="AK21">
        <v>0</v>
      </c>
      <c r="AL21" t="s">
        <v>476</v>
      </c>
      <c r="AM21" t="s">
        <v>308</v>
      </c>
      <c r="AN21" t="s">
        <v>477</v>
      </c>
      <c r="AO21" t="s">
        <v>310</v>
      </c>
      <c r="AP21" t="s">
        <v>74</v>
      </c>
      <c r="AQ21" t="s">
        <v>74</v>
      </c>
      <c r="AR21" t="s">
        <v>302</v>
      </c>
      <c r="AS21" t="s">
        <v>311</v>
      </c>
      <c r="AT21" t="s">
        <v>74</v>
      </c>
      <c r="AU21">
        <v>2009</v>
      </c>
      <c r="AV21">
        <v>57</v>
      </c>
      <c r="AW21">
        <v>5</v>
      </c>
      <c r="AX21" t="s">
        <v>74</v>
      </c>
      <c r="AY21" t="s">
        <v>74</v>
      </c>
      <c r="AZ21" t="s">
        <v>74</v>
      </c>
      <c r="BA21" t="s">
        <v>74</v>
      </c>
      <c r="BB21">
        <v>469</v>
      </c>
      <c r="BC21" t="s">
        <v>312</v>
      </c>
      <c r="BD21" t="s">
        <v>74</v>
      </c>
      <c r="BE21" t="s">
        <v>74</v>
      </c>
      <c r="BF21" t="s">
        <v>74</v>
      </c>
      <c r="BG21" t="s">
        <v>74</v>
      </c>
      <c r="BH21" t="s">
        <v>74</v>
      </c>
      <c r="BI21">
        <v>9</v>
      </c>
      <c r="BJ21" t="s">
        <v>313</v>
      </c>
      <c r="BK21" t="s">
        <v>144</v>
      </c>
      <c r="BL21" t="s">
        <v>313</v>
      </c>
      <c r="BM21" t="s">
        <v>478</v>
      </c>
      <c r="BN21" t="s">
        <v>74</v>
      </c>
      <c r="BO21" t="s">
        <v>74</v>
      </c>
      <c r="BP21" t="s">
        <v>74</v>
      </c>
      <c r="BQ21" t="s">
        <v>74</v>
      </c>
      <c r="BR21" t="s">
        <v>98</v>
      </c>
      <c r="BS21" t="s">
        <v>479</v>
      </c>
      <c r="BT21" t="str">
        <f>HYPERLINK("https%3A%2F%2Fwww.webofscience.com%2Fwos%2Fwoscc%2Ffull-record%2FWOS:000273075600004","View Full Record in Web of Science")</f>
        <v>View Full Record in Web of Science</v>
      </c>
    </row>
    <row r="22" spans="1:72" x14ac:dyDescent="0.25">
      <c r="A22" t="s">
        <v>72</v>
      </c>
      <c r="B22" t="s">
        <v>480</v>
      </c>
      <c r="C22" t="s">
        <v>74</v>
      </c>
      <c r="D22" t="s">
        <v>74</v>
      </c>
      <c r="E22" t="s">
        <v>74</v>
      </c>
      <c r="F22" t="s">
        <v>481</v>
      </c>
      <c r="G22" t="s">
        <v>74</v>
      </c>
      <c r="H22" t="s">
        <v>74</v>
      </c>
      <c r="I22" t="s">
        <v>482</v>
      </c>
      <c r="J22" t="s">
        <v>302</v>
      </c>
      <c r="K22" t="s">
        <v>74</v>
      </c>
      <c r="L22" t="s">
        <v>74</v>
      </c>
      <c r="M22" t="s">
        <v>303</v>
      </c>
      <c r="N22" t="s">
        <v>79</v>
      </c>
      <c r="O22" t="s">
        <v>74</v>
      </c>
      <c r="P22" t="s">
        <v>74</v>
      </c>
      <c r="Q22" t="s">
        <v>74</v>
      </c>
      <c r="R22" t="s">
        <v>74</v>
      </c>
      <c r="S22" t="s">
        <v>74</v>
      </c>
      <c r="T22" t="s">
        <v>74</v>
      </c>
      <c r="U22" t="s">
        <v>74</v>
      </c>
      <c r="V22" t="s">
        <v>483</v>
      </c>
      <c r="W22" t="s">
        <v>74</v>
      </c>
      <c r="X22" t="s">
        <v>74</v>
      </c>
      <c r="Y22" t="s">
        <v>74</v>
      </c>
      <c r="Z22" t="s">
        <v>74</v>
      </c>
      <c r="AA22" t="s">
        <v>74</v>
      </c>
      <c r="AB22" t="s">
        <v>74</v>
      </c>
      <c r="AC22" t="s">
        <v>74</v>
      </c>
      <c r="AD22" t="s">
        <v>74</v>
      </c>
      <c r="AE22" t="s">
        <v>74</v>
      </c>
      <c r="AF22" t="s">
        <v>74</v>
      </c>
      <c r="AG22">
        <v>5</v>
      </c>
      <c r="AH22">
        <v>0</v>
      </c>
      <c r="AI22">
        <v>0</v>
      </c>
      <c r="AJ22">
        <v>0</v>
      </c>
      <c r="AK22">
        <v>0</v>
      </c>
      <c r="AL22" t="s">
        <v>476</v>
      </c>
      <c r="AM22" t="s">
        <v>308</v>
      </c>
      <c r="AN22" t="s">
        <v>477</v>
      </c>
      <c r="AO22" t="s">
        <v>310</v>
      </c>
      <c r="AP22" t="s">
        <v>74</v>
      </c>
      <c r="AQ22" t="s">
        <v>74</v>
      </c>
      <c r="AR22" t="s">
        <v>302</v>
      </c>
      <c r="AS22" t="s">
        <v>311</v>
      </c>
      <c r="AT22" t="s">
        <v>74</v>
      </c>
      <c r="AU22">
        <v>2009</v>
      </c>
      <c r="AV22">
        <v>57</v>
      </c>
      <c r="AW22">
        <v>5</v>
      </c>
      <c r="AX22" t="s">
        <v>74</v>
      </c>
      <c r="AY22" t="s">
        <v>74</v>
      </c>
      <c r="AZ22" t="s">
        <v>74</v>
      </c>
      <c r="BA22" t="s">
        <v>74</v>
      </c>
      <c r="BB22">
        <v>477</v>
      </c>
      <c r="BC22" t="s">
        <v>312</v>
      </c>
      <c r="BD22" t="s">
        <v>74</v>
      </c>
      <c r="BE22" t="s">
        <v>74</v>
      </c>
      <c r="BF22" t="s">
        <v>74</v>
      </c>
      <c r="BG22" t="s">
        <v>74</v>
      </c>
      <c r="BH22" t="s">
        <v>74</v>
      </c>
      <c r="BI22">
        <v>19</v>
      </c>
      <c r="BJ22" t="s">
        <v>313</v>
      </c>
      <c r="BK22" t="s">
        <v>144</v>
      </c>
      <c r="BL22" t="s">
        <v>313</v>
      </c>
      <c r="BM22" t="s">
        <v>478</v>
      </c>
      <c r="BN22" t="s">
        <v>74</v>
      </c>
      <c r="BO22" t="s">
        <v>74</v>
      </c>
      <c r="BP22" t="s">
        <v>74</v>
      </c>
      <c r="BQ22" t="s">
        <v>74</v>
      </c>
      <c r="BR22" t="s">
        <v>98</v>
      </c>
      <c r="BS22" t="s">
        <v>484</v>
      </c>
      <c r="BT22" t="str">
        <f>HYPERLINK("https%3A%2F%2Fwww.webofscience.com%2Fwos%2Fwoscc%2Ffull-record%2FWOS:000273075600005","View Full Record in Web of Science")</f>
        <v>View Full Record in Web of Science</v>
      </c>
    </row>
    <row r="23" spans="1:72" x14ac:dyDescent="0.25">
      <c r="A23" t="s">
        <v>72</v>
      </c>
      <c r="B23" t="s">
        <v>485</v>
      </c>
      <c r="C23" t="s">
        <v>74</v>
      </c>
      <c r="D23" t="s">
        <v>74</v>
      </c>
      <c r="E23" t="s">
        <v>74</v>
      </c>
      <c r="F23" t="s">
        <v>486</v>
      </c>
      <c r="G23" t="s">
        <v>74</v>
      </c>
      <c r="H23" t="s">
        <v>74</v>
      </c>
      <c r="I23" t="s">
        <v>487</v>
      </c>
      <c r="J23" t="s">
        <v>488</v>
      </c>
      <c r="K23" t="s">
        <v>74</v>
      </c>
      <c r="L23" t="s">
        <v>74</v>
      </c>
      <c r="M23" t="s">
        <v>78</v>
      </c>
      <c r="N23" t="s">
        <v>79</v>
      </c>
      <c r="O23" t="s">
        <v>74</v>
      </c>
      <c r="P23" t="s">
        <v>74</v>
      </c>
      <c r="Q23" t="s">
        <v>74</v>
      </c>
      <c r="R23" t="s">
        <v>74</v>
      </c>
      <c r="S23" t="s">
        <v>74</v>
      </c>
      <c r="T23" t="s">
        <v>74</v>
      </c>
      <c r="U23" t="s">
        <v>74</v>
      </c>
      <c r="V23" t="s">
        <v>489</v>
      </c>
      <c r="W23" t="s">
        <v>490</v>
      </c>
      <c r="X23" t="s">
        <v>491</v>
      </c>
      <c r="Y23" t="s">
        <v>492</v>
      </c>
      <c r="Z23" t="s">
        <v>74</v>
      </c>
      <c r="AA23" t="s">
        <v>74</v>
      </c>
      <c r="AB23" t="s">
        <v>74</v>
      </c>
      <c r="AC23" t="s">
        <v>74</v>
      </c>
      <c r="AD23" t="s">
        <v>74</v>
      </c>
      <c r="AE23" t="s">
        <v>74</v>
      </c>
      <c r="AF23" t="s">
        <v>74</v>
      </c>
      <c r="AG23">
        <v>65</v>
      </c>
      <c r="AH23">
        <v>1</v>
      </c>
      <c r="AI23">
        <v>1</v>
      </c>
      <c r="AJ23">
        <v>0</v>
      </c>
      <c r="AK23">
        <v>2</v>
      </c>
      <c r="AL23" t="s">
        <v>493</v>
      </c>
      <c r="AM23" t="s">
        <v>494</v>
      </c>
      <c r="AN23" t="s">
        <v>495</v>
      </c>
      <c r="AO23" t="s">
        <v>496</v>
      </c>
      <c r="AP23" t="s">
        <v>74</v>
      </c>
      <c r="AQ23" t="s">
        <v>74</v>
      </c>
      <c r="AR23" t="s">
        <v>497</v>
      </c>
      <c r="AS23" t="s">
        <v>498</v>
      </c>
      <c r="AT23" t="s">
        <v>499</v>
      </c>
      <c r="AU23">
        <v>2008</v>
      </c>
      <c r="AV23">
        <v>54</v>
      </c>
      <c r="AW23">
        <v>2</v>
      </c>
      <c r="AX23" t="s">
        <v>74</v>
      </c>
      <c r="AY23" t="s">
        <v>74</v>
      </c>
      <c r="AZ23" t="s">
        <v>74</v>
      </c>
      <c r="BA23" t="s">
        <v>74</v>
      </c>
      <c r="BB23">
        <v>185</v>
      </c>
      <c r="BC23">
        <v>210</v>
      </c>
      <c r="BD23" t="s">
        <v>74</v>
      </c>
      <c r="BE23" t="s">
        <v>500</v>
      </c>
      <c r="BF23" t="str">
        <f>HYPERLINK("http://dx.doi.org/10.1111/j.1467-8497.2008.00494.x","http://dx.doi.org/10.1111/j.1467-8497.2008.00494.x")</f>
        <v>http://dx.doi.org/10.1111/j.1467-8497.2008.00494.x</v>
      </c>
      <c r="BG23" t="s">
        <v>74</v>
      </c>
      <c r="BH23" t="s">
        <v>74</v>
      </c>
      <c r="BI23">
        <v>26</v>
      </c>
      <c r="BJ23" t="s">
        <v>501</v>
      </c>
      <c r="BK23" t="s">
        <v>144</v>
      </c>
      <c r="BL23" t="s">
        <v>502</v>
      </c>
      <c r="BM23" t="s">
        <v>503</v>
      </c>
      <c r="BN23" t="s">
        <v>74</v>
      </c>
      <c r="BO23" t="s">
        <v>74</v>
      </c>
      <c r="BP23" t="s">
        <v>74</v>
      </c>
      <c r="BQ23" t="s">
        <v>74</v>
      </c>
      <c r="BR23" t="s">
        <v>98</v>
      </c>
      <c r="BS23" t="s">
        <v>504</v>
      </c>
      <c r="BT23" t="str">
        <f>HYPERLINK("https%3A%2F%2Fwww.webofscience.com%2Fwos%2Fwoscc%2Ffull-record%2FWOS:000256158500002","View Full Record in Web of Science")</f>
        <v>View Full Record in Web of Science</v>
      </c>
    </row>
    <row r="24" spans="1:72" x14ac:dyDescent="0.25">
      <c r="A24" t="s">
        <v>72</v>
      </c>
      <c r="B24" t="s">
        <v>505</v>
      </c>
      <c r="C24" t="s">
        <v>74</v>
      </c>
      <c r="D24" t="s">
        <v>74</v>
      </c>
      <c r="E24" t="s">
        <v>74</v>
      </c>
      <c r="F24" t="s">
        <v>506</v>
      </c>
      <c r="G24" t="s">
        <v>74</v>
      </c>
      <c r="H24" t="s">
        <v>74</v>
      </c>
      <c r="I24" t="s">
        <v>507</v>
      </c>
      <c r="J24" t="s">
        <v>508</v>
      </c>
      <c r="K24" t="s">
        <v>74</v>
      </c>
      <c r="L24" t="s">
        <v>74</v>
      </c>
      <c r="M24" t="s">
        <v>127</v>
      </c>
      <c r="N24" t="s">
        <v>509</v>
      </c>
      <c r="O24" t="s">
        <v>510</v>
      </c>
      <c r="P24" t="s">
        <v>511</v>
      </c>
      <c r="Q24" t="s">
        <v>512</v>
      </c>
      <c r="R24" t="s">
        <v>513</v>
      </c>
      <c r="S24" t="s">
        <v>74</v>
      </c>
      <c r="T24" t="s">
        <v>514</v>
      </c>
      <c r="U24" t="s">
        <v>515</v>
      </c>
      <c r="V24" t="s">
        <v>516</v>
      </c>
      <c r="W24" t="s">
        <v>517</v>
      </c>
      <c r="X24" t="s">
        <v>518</v>
      </c>
      <c r="Y24" t="s">
        <v>519</v>
      </c>
      <c r="Z24" t="s">
        <v>520</v>
      </c>
      <c r="AA24" t="s">
        <v>521</v>
      </c>
      <c r="AB24" t="s">
        <v>522</v>
      </c>
      <c r="AC24" t="s">
        <v>74</v>
      </c>
      <c r="AD24" t="s">
        <v>74</v>
      </c>
      <c r="AE24" t="s">
        <v>74</v>
      </c>
      <c r="AF24" t="s">
        <v>74</v>
      </c>
      <c r="AG24">
        <v>46</v>
      </c>
      <c r="AH24">
        <v>0</v>
      </c>
      <c r="AI24">
        <v>0</v>
      </c>
      <c r="AJ24">
        <v>0</v>
      </c>
      <c r="AK24">
        <v>6</v>
      </c>
      <c r="AL24" t="s">
        <v>523</v>
      </c>
      <c r="AM24" t="s">
        <v>524</v>
      </c>
      <c r="AN24" t="s">
        <v>525</v>
      </c>
      <c r="AO24" t="s">
        <v>526</v>
      </c>
      <c r="AP24" t="s">
        <v>74</v>
      </c>
      <c r="AQ24" t="s">
        <v>74</v>
      </c>
      <c r="AR24" t="s">
        <v>508</v>
      </c>
      <c r="AS24" t="s">
        <v>527</v>
      </c>
      <c r="AT24" t="s">
        <v>74</v>
      </c>
      <c r="AU24">
        <v>2007</v>
      </c>
      <c r="AV24">
        <v>39</v>
      </c>
      <c r="AW24">
        <v>2</v>
      </c>
      <c r="AX24" t="s">
        <v>74</v>
      </c>
      <c r="AY24" t="s">
        <v>74</v>
      </c>
      <c r="AZ24" t="s">
        <v>74</v>
      </c>
      <c r="BA24" t="s">
        <v>74</v>
      </c>
      <c r="BB24">
        <v>95</v>
      </c>
      <c r="BC24">
        <v>118</v>
      </c>
      <c r="BD24" t="s">
        <v>74</v>
      </c>
      <c r="BE24" t="s">
        <v>74</v>
      </c>
      <c r="BF24" t="s">
        <v>74</v>
      </c>
      <c r="BG24" t="s">
        <v>74</v>
      </c>
      <c r="BH24" t="s">
        <v>74</v>
      </c>
      <c r="BI24">
        <v>24</v>
      </c>
      <c r="BJ24" t="s">
        <v>528</v>
      </c>
      <c r="BK24" t="s">
        <v>529</v>
      </c>
      <c r="BL24" t="s">
        <v>528</v>
      </c>
      <c r="BM24" t="s">
        <v>530</v>
      </c>
      <c r="BN24" t="s">
        <v>74</v>
      </c>
      <c r="BO24" t="s">
        <v>74</v>
      </c>
      <c r="BP24" t="s">
        <v>74</v>
      </c>
      <c r="BQ24" t="s">
        <v>74</v>
      </c>
      <c r="BR24" t="s">
        <v>98</v>
      </c>
      <c r="BS24" t="s">
        <v>531</v>
      </c>
      <c r="BT24" t="str">
        <f>HYPERLINK("https%3A%2F%2Fwww.webofscience.com%2Fwos%2Fwoscc%2Ffull-record%2FWOS:000245843600001","View Full Record in Web of Science")</f>
        <v>View Full Record in Web of Science</v>
      </c>
    </row>
    <row r="25" spans="1:72" x14ac:dyDescent="0.25">
      <c r="A25" t="s">
        <v>72</v>
      </c>
      <c r="B25" t="s">
        <v>532</v>
      </c>
      <c r="C25" t="s">
        <v>74</v>
      </c>
      <c r="D25" t="s">
        <v>74</v>
      </c>
      <c r="E25" t="s">
        <v>74</v>
      </c>
      <c r="F25" t="s">
        <v>532</v>
      </c>
      <c r="G25" t="s">
        <v>74</v>
      </c>
      <c r="H25" t="s">
        <v>74</v>
      </c>
      <c r="I25" t="s">
        <v>533</v>
      </c>
      <c r="J25" t="s">
        <v>534</v>
      </c>
      <c r="K25" t="s">
        <v>74</v>
      </c>
      <c r="L25" t="s">
        <v>74</v>
      </c>
      <c r="M25" t="s">
        <v>78</v>
      </c>
      <c r="N25" t="s">
        <v>509</v>
      </c>
      <c r="O25" t="s">
        <v>535</v>
      </c>
      <c r="P25" t="s">
        <v>536</v>
      </c>
      <c r="Q25" t="s">
        <v>537</v>
      </c>
      <c r="R25" t="s">
        <v>74</v>
      </c>
      <c r="S25" t="s">
        <v>74</v>
      </c>
      <c r="T25" t="s">
        <v>74</v>
      </c>
      <c r="U25" t="s">
        <v>74</v>
      </c>
      <c r="V25" t="s">
        <v>538</v>
      </c>
      <c r="W25" t="s">
        <v>74</v>
      </c>
      <c r="X25" t="s">
        <v>74</v>
      </c>
      <c r="Y25" t="s">
        <v>539</v>
      </c>
      <c r="Z25" t="s">
        <v>540</v>
      </c>
      <c r="AA25" t="s">
        <v>74</v>
      </c>
      <c r="AB25" t="s">
        <v>74</v>
      </c>
      <c r="AC25" t="s">
        <v>74</v>
      </c>
      <c r="AD25" t="s">
        <v>74</v>
      </c>
      <c r="AE25" t="s">
        <v>74</v>
      </c>
      <c r="AF25" t="s">
        <v>74</v>
      </c>
      <c r="AG25">
        <v>43</v>
      </c>
      <c r="AH25">
        <v>6</v>
      </c>
      <c r="AI25">
        <v>6</v>
      </c>
      <c r="AJ25">
        <v>0</v>
      </c>
      <c r="AK25">
        <v>6</v>
      </c>
      <c r="AL25" t="s">
        <v>156</v>
      </c>
      <c r="AM25" t="s">
        <v>157</v>
      </c>
      <c r="AN25" t="s">
        <v>158</v>
      </c>
      <c r="AO25" t="s">
        <v>541</v>
      </c>
      <c r="AP25" t="s">
        <v>542</v>
      </c>
      <c r="AQ25" t="s">
        <v>74</v>
      </c>
      <c r="AR25" t="s">
        <v>543</v>
      </c>
      <c r="AS25" t="s">
        <v>544</v>
      </c>
      <c r="AT25" t="s">
        <v>545</v>
      </c>
      <c r="AU25">
        <v>2005</v>
      </c>
      <c r="AV25">
        <v>41</v>
      </c>
      <c r="AW25" t="s">
        <v>546</v>
      </c>
      <c r="AX25" t="s">
        <v>74</v>
      </c>
      <c r="AY25" t="s">
        <v>74</v>
      </c>
      <c r="AZ25" t="s">
        <v>74</v>
      </c>
      <c r="BA25" t="s">
        <v>74</v>
      </c>
      <c r="BB25">
        <v>143</v>
      </c>
      <c r="BC25">
        <v>158</v>
      </c>
      <c r="BD25" t="s">
        <v>74</v>
      </c>
      <c r="BE25" t="s">
        <v>547</v>
      </c>
      <c r="BF25" t="str">
        <f>HYPERLINK("http://dx.doi.org/10.1080/0030923042000335510","http://dx.doi.org/10.1080/0030923042000335510")</f>
        <v>http://dx.doi.org/10.1080/0030923042000335510</v>
      </c>
      <c r="BG25" t="s">
        <v>74</v>
      </c>
      <c r="BH25" t="s">
        <v>74</v>
      </c>
      <c r="BI25">
        <v>16</v>
      </c>
      <c r="BJ25" t="s">
        <v>548</v>
      </c>
      <c r="BK25" t="s">
        <v>529</v>
      </c>
      <c r="BL25" t="s">
        <v>549</v>
      </c>
      <c r="BM25" t="s">
        <v>550</v>
      </c>
      <c r="BN25" t="s">
        <v>74</v>
      </c>
      <c r="BO25" t="s">
        <v>74</v>
      </c>
      <c r="BP25" t="s">
        <v>74</v>
      </c>
      <c r="BQ25" t="s">
        <v>74</v>
      </c>
      <c r="BR25" t="s">
        <v>98</v>
      </c>
      <c r="BS25" t="s">
        <v>551</v>
      </c>
      <c r="BT25" t="str">
        <f>HYPERLINK("https%3A%2F%2Fwww.webofscience.com%2Fwos%2Fwoscc%2Ffull-record%2FWOS:000236811200009","View Full Record in Web of Science")</f>
        <v>View Full Record in Web of Science</v>
      </c>
    </row>
    <row r="26" spans="1:72" x14ac:dyDescent="0.25">
      <c r="A26" t="s">
        <v>72</v>
      </c>
      <c r="B26" t="s">
        <v>552</v>
      </c>
      <c r="C26" t="s">
        <v>74</v>
      </c>
      <c r="D26" t="s">
        <v>74</v>
      </c>
      <c r="E26" t="s">
        <v>74</v>
      </c>
      <c r="F26" t="s">
        <v>552</v>
      </c>
      <c r="G26" t="s">
        <v>74</v>
      </c>
      <c r="H26" t="s">
        <v>74</v>
      </c>
      <c r="I26" t="s">
        <v>553</v>
      </c>
      <c r="J26" t="s">
        <v>508</v>
      </c>
      <c r="K26" t="s">
        <v>74</v>
      </c>
      <c r="L26" t="s">
        <v>74</v>
      </c>
      <c r="M26" t="s">
        <v>127</v>
      </c>
      <c r="N26" t="s">
        <v>79</v>
      </c>
      <c r="O26" t="s">
        <v>74</v>
      </c>
      <c r="P26" t="s">
        <v>74</v>
      </c>
      <c r="Q26" t="s">
        <v>74</v>
      </c>
      <c r="R26" t="s">
        <v>74</v>
      </c>
      <c r="S26" t="s">
        <v>74</v>
      </c>
      <c r="T26" t="s">
        <v>554</v>
      </c>
      <c r="U26" t="s">
        <v>74</v>
      </c>
      <c r="V26" t="s">
        <v>555</v>
      </c>
      <c r="W26" t="s">
        <v>74</v>
      </c>
      <c r="X26" t="s">
        <v>74</v>
      </c>
      <c r="Y26" t="s">
        <v>556</v>
      </c>
      <c r="Z26" t="s">
        <v>74</v>
      </c>
      <c r="AA26" t="s">
        <v>74</v>
      </c>
      <c r="AB26" t="s">
        <v>74</v>
      </c>
      <c r="AC26" t="s">
        <v>74</v>
      </c>
      <c r="AD26" t="s">
        <v>74</v>
      </c>
      <c r="AE26" t="s">
        <v>74</v>
      </c>
      <c r="AF26" t="s">
        <v>74</v>
      </c>
      <c r="AG26">
        <v>4</v>
      </c>
      <c r="AH26">
        <v>2</v>
      </c>
      <c r="AI26">
        <v>2</v>
      </c>
      <c r="AJ26">
        <v>1</v>
      </c>
      <c r="AK26">
        <v>14</v>
      </c>
      <c r="AL26" t="s">
        <v>523</v>
      </c>
      <c r="AM26" t="s">
        <v>524</v>
      </c>
      <c r="AN26" t="s">
        <v>525</v>
      </c>
      <c r="AO26" t="s">
        <v>526</v>
      </c>
      <c r="AP26" t="s">
        <v>74</v>
      </c>
      <c r="AQ26" t="s">
        <v>74</v>
      </c>
      <c r="AR26" t="s">
        <v>508</v>
      </c>
      <c r="AS26" t="s">
        <v>527</v>
      </c>
      <c r="AT26" t="s">
        <v>74</v>
      </c>
      <c r="AU26">
        <v>1994</v>
      </c>
      <c r="AV26">
        <v>26</v>
      </c>
      <c r="AW26" t="s">
        <v>557</v>
      </c>
      <c r="AX26" t="s">
        <v>74</v>
      </c>
      <c r="AY26" t="s">
        <v>74</v>
      </c>
      <c r="AZ26" t="s">
        <v>74</v>
      </c>
      <c r="BA26" t="s">
        <v>74</v>
      </c>
      <c r="BB26">
        <v>479</v>
      </c>
      <c r="BC26" t="s">
        <v>312</v>
      </c>
      <c r="BD26" t="s">
        <v>74</v>
      </c>
      <c r="BE26" t="s">
        <v>74</v>
      </c>
      <c r="BF26" t="s">
        <v>74</v>
      </c>
      <c r="BG26" t="s">
        <v>74</v>
      </c>
      <c r="BH26" t="s">
        <v>74</v>
      </c>
      <c r="BI26">
        <v>0</v>
      </c>
      <c r="BJ26" t="s">
        <v>528</v>
      </c>
      <c r="BK26" t="s">
        <v>167</v>
      </c>
      <c r="BL26" t="s">
        <v>528</v>
      </c>
      <c r="BM26" t="s">
        <v>558</v>
      </c>
      <c r="BN26" t="s">
        <v>74</v>
      </c>
      <c r="BO26" t="s">
        <v>74</v>
      </c>
      <c r="BP26" t="s">
        <v>74</v>
      </c>
      <c r="BQ26" t="s">
        <v>74</v>
      </c>
      <c r="BR26" t="s">
        <v>98</v>
      </c>
      <c r="BS26" t="s">
        <v>559</v>
      </c>
      <c r="BT26" t="str">
        <f>HYPERLINK("https%3A%2F%2Fwww.webofscience.com%2Fwos%2Fwoscc%2Ffull-record%2FWOS:A1994QL31500008","View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2023-10-25T19:11:03Z</dcterms:created>
  <dcterms:modified xsi:type="dcterms:W3CDTF">2023-10-25T19:11:03Z</dcterms:modified>
</cp:coreProperties>
</file>